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b-sg.si\SBSG\zasebne mape\mateja.gornik\Documents\RAZPISI 2022\JN36-22 DIALIZA\"/>
    </mc:Choice>
  </mc:AlternateContent>
  <bookViews>
    <workbookView xWindow="-120" yWindow="-120" windowWidth="20730" windowHeight="11160" tabRatio="500"/>
  </bookViews>
  <sheets>
    <sheet name="OBR 3A" sheetId="1" r:id="rId1"/>
    <sheet name="List1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R13" i="1" l="1"/>
  <c r="P71" i="1" l="1"/>
  <c r="P68" i="1"/>
  <c r="P64" i="1"/>
  <c r="P60" i="1"/>
  <c r="P50" i="1"/>
  <c r="P40" i="1"/>
  <c r="P36" i="1"/>
  <c r="P25" i="1"/>
  <c r="P17" i="1"/>
  <c r="P13" i="1"/>
  <c r="P8" i="1"/>
  <c r="R71" i="1"/>
  <c r="R68" i="1"/>
  <c r="R64" i="1"/>
  <c r="R60" i="1"/>
  <c r="R50" i="1"/>
  <c r="R40" i="1"/>
  <c r="R36" i="1"/>
  <c r="R35" i="1" s="1"/>
  <c r="R25" i="1"/>
  <c r="R17" i="1"/>
  <c r="R8" i="1"/>
  <c r="O71" i="1"/>
  <c r="O68" i="1"/>
  <c r="O64" i="1"/>
  <c r="O60" i="1"/>
  <c r="O50" i="1"/>
  <c r="O40" i="1"/>
  <c r="O36" i="1"/>
  <c r="O25" i="1"/>
  <c r="O17" i="1"/>
  <c r="O13" i="1"/>
  <c r="O8" i="1"/>
  <c r="M40" i="1"/>
  <c r="M36" i="1"/>
  <c r="M71" i="1"/>
  <c r="M68" i="1"/>
  <c r="M64" i="1"/>
  <c r="M60" i="1"/>
  <c r="M50" i="1"/>
  <c r="M25" i="1"/>
  <c r="M17" i="1"/>
  <c r="M13" i="1"/>
  <c r="M12" i="1" s="1"/>
  <c r="M8" i="1"/>
  <c r="P35" i="1" l="1"/>
  <c r="M7" i="1"/>
  <c r="O12" i="1"/>
  <c r="O7" i="1" s="1"/>
  <c r="P12" i="1"/>
  <c r="P7" i="1" s="1"/>
  <c r="R12" i="1"/>
  <c r="R7" i="1" s="1"/>
  <c r="M35" i="1"/>
  <c r="O35" i="1"/>
</calcChain>
</file>

<file path=xl/sharedStrings.xml><?xml version="1.0" encoding="utf-8"?>
<sst xmlns="http://schemas.openxmlformats.org/spreadsheetml/2006/main" count="336" uniqueCount="158">
  <si>
    <t>Ponudnik:________________________________________________________________________________</t>
  </si>
  <si>
    <t>Količina najete opreme za obdobje 7 let</t>
  </si>
  <si>
    <t>Proizvajalec</t>
  </si>
  <si>
    <t>Stopnja DDV</t>
  </si>
  <si>
    <t>Najem opreme:</t>
  </si>
  <si>
    <t xml:space="preserve">DIALIZNI APARATI </t>
  </si>
  <si>
    <t>INFORMACIJSKI SISTEM</t>
  </si>
  <si>
    <t>/</t>
  </si>
  <si>
    <t>Sredstvo za odmaščevanje</t>
  </si>
  <si>
    <t>DDV</t>
  </si>
  <si>
    <t>Končna skupna vrednost za sklop z DDV</t>
  </si>
  <si>
    <t>a.</t>
  </si>
  <si>
    <t>b.</t>
  </si>
  <si>
    <t>kos</t>
  </si>
  <si>
    <t>Sklop blaga</t>
  </si>
  <si>
    <t>NAJEM OPREME in SUKCESIVNA DOBAVA POTROŠNEGA MATERIALA</t>
  </si>
  <si>
    <t xml:space="preserve">Sklop 1: </t>
  </si>
  <si>
    <t xml:space="preserve">Sklop 2: </t>
  </si>
  <si>
    <t xml:space="preserve">Sklop 3: </t>
  </si>
  <si>
    <t>Dializne igle</t>
  </si>
  <si>
    <t>Kataloška številka oz. tip in naziv opreme</t>
  </si>
  <si>
    <t>1.3.</t>
  </si>
  <si>
    <t>Dializator s sintetično biokompatibilno membrano; Steriliziran s paro ali gama žarki, visoko pretočni, 1,4 m2  +/-0,1m2</t>
  </si>
  <si>
    <t xml:space="preserve">Dializator s sintetično biokompatibilno membrano; Steriliziran s paro ali gama žarki, visoko pretočni,  1,7 m2 +/- 0,1 </t>
  </si>
  <si>
    <t>Dializator s sintetično biokompatibilno membrano; Steriliziran s paro ali gama žarki, visoko pretočni,  2,1 m2 +/-0,1</t>
  </si>
  <si>
    <t>Hemodializatorji za učinkovito odstranjevanje velikih srednjih molekul,  2,1m2 +/- 0,1</t>
  </si>
  <si>
    <t>Citronska kislina v prahu s sredstvom za dekalcinacijo in dezinfekcijo</t>
  </si>
  <si>
    <t>Sredstvo za odstranjevanje organskih odpadkov</t>
  </si>
  <si>
    <t xml:space="preserve">Sklop 4: </t>
  </si>
  <si>
    <t>4.1</t>
  </si>
  <si>
    <t>4.2</t>
  </si>
  <si>
    <t>4.3</t>
  </si>
  <si>
    <t>1.1.</t>
  </si>
  <si>
    <t>1.2.</t>
  </si>
  <si>
    <t>1.4.</t>
  </si>
  <si>
    <t>2.1.</t>
  </si>
  <si>
    <t>2.2.</t>
  </si>
  <si>
    <t>2.3.</t>
  </si>
  <si>
    <t>NaCl v prahu v kapsuli</t>
  </si>
  <si>
    <t>5.1.</t>
  </si>
  <si>
    <t>5.2.</t>
  </si>
  <si>
    <t>Krvna linija A/V v setu ali kaseta za dializno metodo:  HDF/HF on line, originalna linija za ponujeni dializni monitor</t>
  </si>
  <si>
    <t>Krvna linija A/V v setu ali kaseta za dializno metodo BHD, originalna linija za ponujeni dializni monitor</t>
  </si>
  <si>
    <t>Krvna linija A/V v setu ali kaseta za dializno metodo SN HD za dvojno črpalko, originalna linija za ponujeni dializni monitor</t>
  </si>
  <si>
    <t>venska igla 15 G</t>
  </si>
  <si>
    <t>arterijska igla 16 G</t>
  </si>
  <si>
    <t>igla za enoigelno dializo</t>
  </si>
  <si>
    <t>Potrošni materiali za obstoječe aparate 2 kom (proizv.:, tip: ) Baxter Artis</t>
  </si>
  <si>
    <t xml:space="preserve">Sklop 5: </t>
  </si>
  <si>
    <t xml:space="preserve">Sklop 6: </t>
  </si>
  <si>
    <t>Krvne linije</t>
  </si>
  <si>
    <t>1.5.</t>
  </si>
  <si>
    <t>1.6.</t>
  </si>
  <si>
    <t>1.7.</t>
  </si>
  <si>
    <t xml:space="preserve">7300 dializnih postopkov  </t>
  </si>
  <si>
    <t xml:space="preserve">700 dializnih postopkov  </t>
  </si>
  <si>
    <t>3.1.</t>
  </si>
  <si>
    <t>3.2.</t>
  </si>
  <si>
    <t>2.4.</t>
  </si>
  <si>
    <t>2.5.</t>
  </si>
  <si>
    <t>2.6.</t>
  </si>
  <si>
    <t>2.7.</t>
  </si>
  <si>
    <t>Dializatorji I.</t>
  </si>
  <si>
    <t>Dializatorji II.</t>
  </si>
  <si>
    <t>6.1.</t>
  </si>
  <si>
    <t>6.2.</t>
  </si>
  <si>
    <t>6.3.</t>
  </si>
  <si>
    <t>2.8.</t>
  </si>
  <si>
    <t>2.9.</t>
  </si>
  <si>
    <t>kapsula bikarbonatnega praška 1100g+/-150 g</t>
  </si>
  <si>
    <t>Vrednost/letna brez DDV 
(okvirna količina X cena na enoto brez DDV)</t>
  </si>
  <si>
    <t>Vrednost/letna z DDV 
(okvirna količina X cena na enoto z DDV)</t>
  </si>
  <si>
    <t>Končna skupna vrednost za sklop brez DDV za celotno obdobje</t>
  </si>
  <si>
    <t>Cena na enoto z DDV (4 dec. mesta)</t>
  </si>
  <si>
    <t>Opomba: Ponudnik vnese ceno na enoto na 4 dec.mesta, vrednosti pa na 2 dec.mesti.</t>
  </si>
  <si>
    <t>Okvirna količina za obdobje 12 (48) mesecev - sklopi 2.-6.</t>
  </si>
  <si>
    <t>Okvirna količina za obdobje 12 (84) mesecev - sklop 1.</t>
  </si>
  <si>
    <t xml:space="preserve">*ponudnik navede potrebno količino sredstev, glede na zahteve proizvajalca za redno vzdrževanje monitorja </t>
  </si>
  <si>
    <t>letno</t>
  </si>
  <si>
    <t>Cena na enoto brez DDV (4 dec.mesta); letno/kos</t>
  </si>
  <si>
    <t>*ponudnik navede potrebno količino sredstev, glede na zahteve proizvajalca za redno vzdrževanje monitorja</t>
  </si>
  <si>
    <t>V sklopih 3., 4., 5., in 6. je v koloni 7 cena na enoto, v koloni 10. se izračuna znesek glede na podane količine za eno leto; v koloni 13. pa se letni znesek pomnoži x štiri leta.</t>
  </si>
  <si>
    <t>enota mere (EM)</t>
  </si>
  <si>
    <t xml:space="preserve">Ponudnik v koloni 7 v postavkah 1.a., 1.b., 1.c. vnese letno vrednost najema brez DDV na en aparat/inf.sistem; v koloni 10. se ta znesek pomnoži x število aparatov.; v postavkah 1.4., 1.5., 1.6. in 1.7. vnese letni predvideni znesek porabe glede na število procedur - pri teh postavkah je v koloni 10. enak znesek. (letno). V koloni 13. se vrednost pomnoži x 7 let. </t>
  </si>
  <si>
    <t>Za postavke 1.4., 1.5., 1.6. in 1.7. (1.sklop) in 2.4., 2.5., 2.6., in 2.7., (2.sklop) ponudnik priloži lastni predračun, kjer je razviden seznam potrebnih artiklov s količinami in cenami - skupni znesek se mora ujemati z letnim zneskom v koloni 7. v OBR-3A.</t>
  </si>
  <si>
    <t xml:space="preserve">Ponudnik v koloni 7 v postavkah 2.4., 2.5. in 2.6. in 2.7.  vnese letni predvideni znesek porabe glede na število procedur;  - pri teh postavkah je v koloni 10. enak znesek. (letno). V koloni 13. se vrednost pomnoži x 4 leta. V postavkah 2.8. in 2.9. se vnese letni strošek vzdrževanjana en aparat glede na zahteve proizvajalca. </t>
  </si>
  <si>
    <t>1.8.</t>
  </si>
  <si>
    <t>1.9.</t>
  </si>
  <si>
    <t>2.10.</t>
  </si>
  <si>
    <t>2.11.</t>
  </si>
  <si>
    <t>1.10.</t>
  </si>
  <si>
    <t>2.12.</t>
  </si>
  <si>
    <t xml:space="preserve">Sklop 1:  </t>
  </si>
  <si>
    <t>Sklop 2:</t>
  </si>
  <si>
    <t>Sklop 3:</t>
  </si>
  <si>
    <t>Sklop 4:</t>
  </si>
  <si>
    <t>Sklop 5:</t>
  </si>
  <si>
    <t>Sklop 6:</t>
  </si>
  <si>
    <t>Končna ponudbena cena/letno v EUR brez DDV</t>
  </si>
  <si>
    <t>Končna ponudbena cena/letno  v EUR z DDV</t>
  </si>
  <si>
    <t xml:space="preserve">Končna ponudbena cena v EUR brez DDV za celotno obdobje </t>
  </si>
  <si>
    <t>Končna ponudbena cena v EUR z DDV za celotno obdobje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</si>
  <si>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</si>
  <si>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</si>
  <si>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</si>
  <si>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</si>
  <si>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</si>
  <si>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</si>
  <si>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</si>
  <si>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</si>
  <si>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Ca 1,25 mmol/L, K 2,0 mmol/L</t>
  </si>
  <si>
    <t>Ca 1,5 mmol/L, K 2,0 mmol/L</t>
  </si>
  <si>
    <t>Ca 1,75 mmol/L, K 2,0 mmol/L</t>
  </si>
  <si>
    <t>Ca 1,25 mmol/L, K 3,0 mmol/L</t>
  </si>
  <si>
    <t>Ca 1,5 mmol/L, K 3,0 mmol/L</t>
  </si>
  <si>
    <t>Ca 1,75 mmol/L, K 3,0 mmol/L</t>
  </si>
  <si>
    <t>Ca 1,25 mmol/L, K 4,0 mmol/L</t>
  </si>
  <si>
    <t>Ca 1,5 mmol/L, K 4,0 mmol/L</t>
  </si>
  <si>
    <t>Ca 1,75 mmol/L, K 4,0 mmol/L</t>
  </si>
  <si>
    <t>KISLI KONCENTRATI Z NASLEDNJO SESTAVO:</t>
  </si>
  <si>
    <t>Ca 0 mmol/L, K 2,0 mmol/L</t>
  </si>
  <si>
    <t>Ca 0 mmol/L, K 3,0 mmol/L</t>
  </si>
  <si>
    <t>Ca 0 mmol/L, K 4,0 mmol/L</t>
  </si>
  <si>
    <t>3.3.</t>
  </si>
  <si>
    <t>KISLI KONCENTRATI Z NASLEDNJO SESTAVO</t>
  </si>
  <si>
    <r>
      <t>Skupni opis:</t>
    </r>
    <r>
      <rPr>
        <sz val="11"/>
        <color theme="1"/>
        <rFont val="Arial"/>
        <family val="2"/>
        <charset val="238"/>
      </rPr>
      <t xml:space="preserve"> v besedilu RD</t>
    </r>
  </si>
  <si>
    <r>
      <rPr>
        <b/>
        <sz val="11"/>
        <color theme="1"/>
        <rFont val="Arial"/>
        <family val="2"/>
        <charset val="238"/>
      </rPr>
      <t>POTROŠNI MATERIAL</t>
    </r>
    <r>
      <rPr>
        <sz val="11"/>
        <color theme="1"/>
        <rFont val="Arial"/>
        <family val="2"/>
        <charset val="238"/>
      </rPr>
      <t xml:space="preserve">  (kompatibilnost s ponujeno opremo) za 21 aparatov</t>
    </r>
  </si>
  <si>
    <t>Krvna linija A/V v setu ali kaseta za dializno metodo:  HDF/HF on line, originalna linija za obstoječi dializni monitor</t>
  </si>
  <si>
    <t>Krvna linija A/V v setu ali kaseta za dializno metodo BHD, originalna linija za obstoječi dializni monitor</t>
  </si>
  <si>
    <t>Krvna linija A/V v setu ali kaseta za dializno metodo SN HD za dvojno črpalko, originalna linija za obstoječi dializni monitor</t>
  </si>
  <si>
    <t>Sredstva za dekalcinacijo, dezinfekcijo in notranje čiščenje dializnih monitorjev</t>
  </si>
  <si>
    <t>Filtri za pripravo ultračiste vode 7.300 dializnih procedur/letno, 6 dni v tednu , 2 dializni proceduri/dan, povprečno trajanje ene dializne porcedure 6 ur</t>
  </si>
  <si>
    <r>
      <t>SREDSTVA ZA DEKALCINACIJO, DEZINFEKCIJO IN notranje čiščenje dializnih monitorjev -</t>
    </r>
    <r>
      <rPr>
        <sz val="11"/>
        <rFont val="Arial"/>
        <family val="2"/>
        <charset val="238"/>
      </rPr>
      <t xml:space="preserve"> kompatibilno z dializnimi monitorji; 700 dializnih procedur/letno, 6 dni v tednu, 2 dializni proceduri/dan, povprečno trajanje ene dializne porcedure 4 - 6 ur</t>
    </r>
  </si>
  <si>
    <t>FITRI ZA PRIPRAVO ULTRAČISTE VODE - kompatibilno z dializnimi monitorji; 700 dializnih procedur/letno, 6 dni v tednu , 2 dializni proceduri/dan, povprečno trajanje ene dializne porcedure 4 do 6 ur</t>
  </si>
  <si>
    <t>kapsula bikarbonatnega praška 700 g+/-50 g, 760 g</t>
  </si>
  <si>
    <t xml:space="preserve">kapsula bikarbonatnega praška 700 g+/-50 g, 760 g </t>
  </si>
  <si>
    <r>
      <rPr>
        <b/>
        <sz val="11"/>
        <rFont val="Arial"/>
        <family val="2"/>
        <charset val="238"/>
      </rPr>
      <t>Vzdrževanje in popravila 2 kom aparatov</t>
    </r>
    <r>
      <rPr>
        <sz val="11"/>
        <rFont val="Arial"/>
        <family val="2"/>
        <charset val="238"/>
      </rPr>
      <t xml:space="preserve"> (ponudnik navede strošek glede na zahteve proizvajalca za redno vzdrževanje monitorja)</t>
    </r>
  </si>
  <si>
    <r>
      <rPr>
        <b/>
        <sz val="11"/>
        <rFont val="Arial"/>
        <family val="2"/>
        <charset val="238"/>
      </rPr>
      <t xml:space="preserve">Vzdrževanje in popravila 2 kom aparatov-reverzna osmoza </t>
    </r>
    <r>
      <rPr>
        <sz val="11"/>
        <rFont val="Arial"/>
        <family val="2"/>
        <charset val="238"/>
      </rPr>
      <t>*(ponudnik navede strošek glede na zahteve proizvajalca za redno vzdrževanje rez.osmoz)</t>
    </r>
  </si>
  <si>
    <t>Hemodializatorji za učinkovito odstranjevanje velikih srednjih molekul, 1,7m2 +/- 0,1</t>
  </si>
  <si>
    <t>+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</si>
  <si>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</si>
  <si>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</si>
  <si>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</si>
  <si>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</si>
  <si>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</si>
  <si>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</si>
  <si>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</si>
  <si>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</si>
  <si>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</si>
  <si>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Ponudnik v koloni 7 v postavkah 1.1., 1.2., 1.3., 1.8., 1.9. in 1.10.ter 1.11. do 1.19.  vnese ceno na eno enoto, v koloni 10. se izračuna znesek glede na podane količine za eno leto; v koloni 13. pa se letni znesek pomnoži x sedem let.</t>
  </si>
  <si>
    <t>Ponudnik v koloni 7 v postavkah 2.1., 2.2., 2.3. , 1.10., 2.11. in 2.12.  ter 2.13. - 2.21. vnese ceno na eno enoto, v koloni 10. se izračuna znesek glede na podane količine za eno leto; v koloni 13. pa se letni znesek pomnoži x štiri leta.</t>
  </si>
  <si>
    <t>Dializni koncentrati brez kalcija-za citratno dializo</t>
  </si>
  <si>
    <t xml:space="preserve">OBR-3A: Specifikacija s ponudbenimi cenami </t>
  </si>
  <si>
    <t>c.</t>
  </si>
  <si>
    <t>MERILO ( označi ustrezno DA/NE)</t>
  </si>
  <si>
    <t xml:space="preserve">                 </t>
  </si>
  <si>
    <t>Parna sterilizacija DA / NE 5 točk                          Polietersulfon membrana DA / NE 5 točk</t>
  </si>
  <si>
    <t xml:space="preserve">Kisli koncentrat izključno s citratom kot pufrom DA / NE 5 točk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</si>
</sst>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0070C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indexed="9"/>
      <name val="Arial"/>
      <family val="2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strike/>
      <sz val="11"/>
      <color theme="1"/>
      <name val="Arial"/>
      <family val="2"/>
      <charset val="238"/>
    </font>
    <font>
      <b/>
      <strike/>
      <sz val="11"/>
      <color theme="1"/>
      <name val="Arial"/>
      <family val="2"/>
      <charset val="238"/>
    </font>
    <font>
      <strike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trike/>
      <sz val="12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8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10">
      <alignment horizontal="left" vertical="center" wrapText="1"/>
    </xf>
    <xf numFmtId="0" fontId="24" fillId="36" borderId="0">
      <alignment horizontal="left" vertical="center"/>
    </xf>
    <xf numFmtId="0" fontId="18" fillId="0" borderId="0">
      <alignment horizontal="left" vertical="center"/>
    </xf>
  </cellStyleXfs>
  <cellXfs count="75">
    <xf numFmtId="0" fontId="0" fillId="0" borderId="0" xfId="0"/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/>
    <xf numFmtId="0" fontId="19" fillId="0" borderId="10" xfId="0" quotePrefix="1" applyFont="1" applyBorder="1" applyAlignment="1">
      <alignment horizontal="center"/>
    </xf>
    <xf numFmtId="0" fontId="19" fillId="0" borderId="10" xfId="0" applyFont="1" applyBorder="1" applyAlignment="1">
      <alignment horizontal="right"/>
    </xf>
    <xf numFmtId="0" fontId="19" fillId="0" borderId="10" xfId="0" applyFont="1" applyBorder="1" applyAlignment="1">
      <alignment horizontal="center" vertical="center"/>
    </xf>
    <xf numFmtId="0" fontId="19" fillId="35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right" wrapText="1"/>
    </xf>
    <xf numFmtId="0" fontId="20" fillId="35" borderId="10" xfId="0" applyFont="1" applyFill="1" applyBorder="1" applyAlignment="1">
      <alignment horizontal="left"/>
    </xf>
    <xf numFmtId="0" fontId="19" fillId="33" borderId="10" xfId="0" applyFont="1" applyFill="1" applyBorder="1" applyAlignment="1">
      <alignment horizontal="left"/>
    </xf>
    <xf numFmtId="0" fontId="19" fillId="0" borderId="0" xfId="0" applyFont="1" applyAlignment="1"/>
    <xf numFmtId="0" fontId="19" fillId="35" borderId="0" xfId="0" applyFont="1" applyFill="1" applyAlignment="1"/>
    <xf numFmtId="3" fontId="19" fillId="0" borderId="10" xfId="0" applyNumberFormat="1" applyFont="1" applyBorder="1" applyAlignment="1"/>
    <xf numFmtId="0" fontId="22" fillId="0" borderId="0" xfId="0" applyFont="1" applyAlignment="1"/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0" fillId="34" borderId="10" xfId="0" applyFont="1" applyFill="1" applyBorder="1" applyAlignment="1">
      <alignment horizontal="left"/>
    </xf>
    <xf numFmtId="0" fontId="20" fillId="34" borderId="10" xfId="0" applyFont="1" applyFill="1" applyBorder="1" applyAlignment="1">
      <alignment horizontal="left" wrapText="1"/>
    </xf>
    <xf numFmtId="0" fontId="19" fillId="0" borderId="0" xfId="0" applyFont="1" applyAlignment="1">
      <alignment wrapText="1"/>
    </xf>
    <xf numFmtId="3" fontId="19" fillId="0" borderId="10" xfId="0" applyNumberFormat="1" applyFont="1" applyBorder="1" applyAlignment="1">
      <alignment horizontal="right"/>
    </xf>
    <xf numFmtId="0" fontId="19" fillId="0" borderId="10" xfId="0" quotePrefix="1" applyFont="1" applyBorder="1" applyAlignment="1">
      <alignment horizontal="right" wrapText="1"/>
    </xf>
    <xf numFmtId="0" fontId="25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26" fillId="0" borderId="10" xfId="0" applyNumberFormat="1" applyFont="1" applyBorder="1" applyAlignment="1">
      <alignment horizontal="center" vertical="center" wrapText="1"/>
    </xf>
    <xf numFmtId="0" fontId="28" fillId="35" borderId="10" xfId="42" applyFont="1" applyFill="1" applyBorder="1" applyAlignment="1" applyProtection="1">
      <alignment vertical="center" wrapText="1"/>
    </xf>
    <xf numFmtId="0" fontId="29" fillId="35" borderId="10" xfId="42" applyFont="1" applyFill="1" applyBorder="1" applyAlignment="1" applyProtection="1">
      <alignment horizontal="left" vertical="center" wrapText="1"/>
    </xf>
    <xf numFmtId="0" fontId="28" fillId="35" borderId="10" xfId="42" applyFont="1" applyFill="1" applyBorder="1" applyAlignment="1" applyProtection="1">
      <alignment horizontal="left" vertical="center" wrapText="1"/>
    </xf>
    <xf numFmtId="0" fontId="27" fillId="34" borderId="10" xfId="0" applyFont="1" applyFill="1" applyBorder="1" applyAlignment="1">
      <alignment horizontal="left" wrapText="1"/>
    </xf>
    <xf numFmtId="0" fontId="26" fillId="0" borderId="10" xfId="0" applyFont="1" applyBorder="1" applyAlignment="1">
      <alignment wrapText="1"/>
    </xf>
    <xf numFmtId="0" fontId="26" fillId="33" borderId="10" xfId="0" applyFont="1" applyFill="1" applyBorder="1" applyAlignment="1">
      <alignment horizontal="left" wrapText="1"/>
    </xf>
    <xf numFmtId="0" fontId="27" fillId="0" borderId="10" xfId="0" applyFont="1" applyBorder="1" applyAlignment="1">
      <alignment wrapText="1"/>
    </xf>
    <xf numFmtId="0" fontId="27" fillId="35" borderId="10" xfId="0" applyFont="1" applyFill="1" applyBorder="1" applyAlignment="1">
      <alignment horizontal="left" wrapText="1"/>
    </xf>
    <xf numFmtId="0" fontId="28" fillId="0" borderId="10" xfId="0" applyFont="1" applyFill="1" applyBorder="1" applyAlignment="1">
      <alignment wrapText="1"/>
    </xf>
    <xf numFmtId="0" fontId="26" fillId="35" borderId="10" xfId="0" applyFont="1" applyFill="1" applyBorder="1" applyAlignment="1">
      <alignment wrapText="1"/>
    </xf>
    <xf numFmtId="0" fontId="30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NumberFormat="1" applyFont="1" applyAlignment="1"/>
    <xf numFmtId="0" fontId="26" fillId="0" borderId="10" xfId="0" applyNumberFormat="1" applyFont="1" applyBorder="1" applyAlignment="1"/>
    <xf numFmtId="0" fontId="27" fillId="34" borderId="10" xfId="0" applyNumberFormat="1" applyFont="1" applyFill="1" applyBorder="1" applyAlignment="1"/>
    <xf numFmtId="0" fontId="26" fillId="35" borderId="10" xfId="0" applyNumberFormat="1" applyFont="1" applyFill="1" applyBorder="1" applyAlignment="1"/>
    <xf numFmtId="0" fontId="26" fillId="0" borderId="10" xfId="0" quotePrefix="1" applyNumberFormat="1" applyFont="1" applyBorder="1" applyAlignment="1">
      <alignment horizontal="left"/>
    </xf>
    <xf numFmtId="0" fontId="27" fillId="34" borderId="10" xfId="0" quotePrefix="1" applyNumberFormat="1" applyFont="1" applyFill="1" applyBorder="1" applyAlignment="1"/>
    <xf numFmtId="0" fontId="28" fillId="0" borderId="10" xfId="0" quotePrefix="1" applyNumberFormat="1" applyFont="1" applyBorder="1" applyAlignment="1"/>
    <xf numFmtId="0" fontId="26" fillId="0" borderId="10" xfId="0" quotePrefix="1" applyNumberFormat="1" applyFont="1" applyBorder="1" applyAlignment="1"/>
    <xf numFmtId="0" fontId="27" fillId="35" borderId="10" xfId="0" applyNumberFormat="1" applyFont="1" applyFill="1" applyBorder="1" applyAlignment="1"/>
    <xf numFmtId="0" fontId="26" fillId="0" borderId="0" xfId="0" applyNumberFormat="1" applyFont="1" applyFill="1" applyBorder="1" applyAlignment="1"/>
    <xf numFmtId="0" fontId="31" fillId="0" borderId="10" xfId="0" applyNumberFormat="1" applyFont="1" applyBorder="1" applyAlignment="1"/>
    <xf numFmtId="0" fontId="32" fillId="0" borderId="10" xfId="0" applyFont="1" applyBorder="1" applyAlignment="1">
      <alignment wrapText="1"/>
    </xf>
    <xf numFmtId="0" fontId="33" fillId="0" borderId="10" xfId="0" applyFont="1" applyBorder="1" applyAlignment="1">
      <alignment horizontal="center"/>
    </xf>
    <xf numFmtId="0" fontId="33" fillId="0" borderId="10" xfId="0" applyFont="1" applyBorder="1" applyAlignment="1"/>
    <xf numFmtId="0" fontId="33" fillId="0" borderId="0" xfId="0" applyFont="1" applyAlignment="1"/>
    <xf numFmtId="0" fontId="27" fillId="0" borderId="10" xfId="0" quotePrefix="1" applyNumberFormat="1" applyFont="1" applyBorder="1" applyAlignment="1">
      <alignment horizontal="left"/>
    </xf>
    <xf numFmtId="0" fontId="34" fillId="34" borderId="10" xfId="0" applyFont="1" applyFill="1" applyBorder="1" applyAlignment="1">
      <alignment horizontal="right"/>
    </xf>
    <xf numFmtId="0" fontId="34" fillId="33" borderId="10" xfId="0" applyFont="1" applyFill="1" applyBorder="1" applyAlignment="1">
      <alignment horizontal="right"/>
    </xf>
    <xf numFmtId="0" fontId="34" fillId="0" borderId="10" xfId="0" applyFont="1" applyBorder="1" applyAlignment="1">
      <alignment horizontal="right"/>
    </xf>
    <xf numFmtId="0" fontId="34" fillId="0" borderId="10" xfId="0" applyFont="1" applyFill="1" applyBorder="1" applyAlignment="1">
      <alignment horizontal="right"/>
    </xf>
    <xf numFmtId="0" fontId="35" fillId="0" borderId="10" xfId="0" applyFont="1" applyBorder="1" applyAlignment="1">
      <alignment horizontal="right"/>
    </xf>
    <xf numFmtId="0" fontId="35" fillId="0" borderId="10" xfId="0" applyFont="1" applyFill="1" applyBorder="1" applyAlignment="1">
      <alignment horizontal="right"/>
    </xf>
    <xf numFmtId="0" fontId="34" fillId="35" borderId="10" xfId="0" applyFont="1" applyFill="1" applyBorder="1" applyAlignment="1">
      <alignment horizontal="right"/>
    </xf>
    <xf numFmtId="0" fontId="34" fillId="34" borderId="10" xfId="0" applyFont="1" applyFill="1" applyBorder="1" applyAlignment="1">
      <alignment horizontal="right" wrapText="1"/>
    </xf>
    <xf numFmtId="0" fontId="36" fillId="0" borderId="10" xfId="0" applyFont="1" applyFill="1" applyBorder="1" applyAlignment="1">
      <alignment horizontal="center" vertical="center" wrapText="1"/>
    </xf>
    <xf numFmtId="0" fontId="36" fillId="34" borderId="10" xfId="0" applyFont="1" applyFill="1" applyBorder="1" applyAlignment="1">
      <alignment horizontal="left" wrapText="1"/>
    </xf>
    <xf numFmtId="0" fontId="23" fillId="33" borderId="10" xfId="0" applyFont="1" applyFill="1" applyBorder="1" applyAlignment="1">
      <alignment horizontal="left" wrapText="1"/>
    </xf>
    <xf numFmtId="0" fontId="23" fillId="0" borderId="10" xfId="0" applyFont="1" applyBorder="1" applyAlignment="1">
      <alignment horizontal="center" wrapText="1"/>
    </xf>
    <xf numFmtId="0" fontId="37" fillId="0" borderId="10" xfId="0" applyFont="1" applyBorder="1" applyAlignment="1">
      <alignment horizontal="center" wrapText="1"/>
    </xf>
    <xf numFmtId="0" fontId="36" fillId="33" borderId="10" xfId="0" applyFont="1" applyFill="1" applyBorder="1" applyAlignment="1">
      <alignment horizontal="left" wrapText="1"/>
    </xf>
    <xf numFmtId="0" fontId="36" fillId="35" borderId="10" xfId="0" applyFont="1" applyFill="1" applyBorder="1" applyAlignment="1">
      <alignment horizontal="left" wrapText="1"/>
    </xf>
    <xf numFmtId="0" fontId="36" fillId="0" borderId="10" xfId="0" applyFont="1" applyBorder="1" applyAlignment="1">
      <alignment horizontal="center" wrapText="1"/>
    </xf>
    <xf numFmtId="0" fontId="23" fillId="35" borderId="10" xfId="0" applyFont="1" applyFill="1" applyBorder="1" applyAlignment="1">
      <alignment horizontal="left" wrapText="1"/>
    </xf>
    <xf numFmtId="0" fontId="21" fillId="34" borderId="10" xfId="0" applyFont="1" applyFill="1" applyBorder="1" applyAlignment="1">
      <alignment horizontal="left" wrapText="1"/>
    </xf>
  </cellXfs>
  <cellStyles count="45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JN-naslov tabele" xfId="43"/>
    <cellStyle name="JN-navadno" xfId="44"/>
    <cellStyle name="JN-tabela" xfId="42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4"/>
  <sheetViews>
    <sheetView tabSelected="1" zoomScale="80" zoomScaleNormal="80" workbookViewId="0">
      <selection activeCell="H2" sqref="H2"/>
    </sheetView>
  </sheetViews>
  <sheetFormatPr defaultColWidth="8.7109375" defaultRowHeight="14.25" x14ac:dyDescent="0.2"/>
  <cols>
    <col min="1" max="1" width="8.7109375" style="41"/>
    <col min="2" max="2" width="56.85546875" style="19" customWidth="1"/>
    <col min="3" max="3" width="10.5703125" style="10" customWidth="1"/>
    <col min="4" max="4" width="30.5703125" style="10" customWidth="1"/>
    <col min="5" max="5" width="29.5703125" style="10" customWidth="1"/>
    <col min="6" max="6" width="9.7109375" style="10" customWidth="1"/>
    <col min="7" max="7" width="39.42578125" style="39" customWidth="1"/>
    <col min="8" max="8" width="13.140625" style="10" customWidth="1"/>
    <col min="9" max="9" width="19" style="10" customWidth="1"/>
    <col min="10" max="10" width="12.85546875" style="10" customWidth="1"/>
    <col min="11" max="11" width="8" style="10" bestFit="1" customWidth="1"/>
    <col min="12" max="12" width="12.28515625" style="10" customWidth="1"/>
    <col min="13" max="13" width="14" style="10" customWidth="1"/>
    <col min="14" max="14" width="8.42578125" style="10" customWidth="1"/>
    <col min="15" max="15" width="12.28515625" style="10" customWidth="1"/>
    <col min="16" max="16" width="10.42578125" style="10" customWidth="1"/>
    <col min="17" max="17" width="8.140625" style="10" customWidth="1"/>
    <col min="18" max="18" width="17.42578125" style="10" customWidth="1"/>
    <col min="19" max="19" width="13.42578125" style="10" customWidth="1"/>
    <col min="20" max="16384" width="8.7109375" style="10"/>
  </cols>
  <sheetData>
    <row r="1" spans="1:18" ht="25.5" x14ac:dyDescent="0.2">
      <c r="B1" s="19" t="s">
        <v>0</v>
      </c>
    </row>
    <row r="3" spans="1:18" ht="15" x14ac:dyDescent="0.25">
      <c r="B3" s="40" t="s">
        <v>152</v>
      </c>
    </row>
    <row r="5" spans="1:18" ht="88.5" customHeight="1" x14ac:dyDescent="0.2">
      <c r="A5" s="42"/>
      <c r="B5" s="14" t="s">
        <v>14</v>
      </c>
      <c r="C5" s="15" t="s">
        <v>1</v>
      </c>
      <c r="D5" s="15" t="s">
        <v>75</v>
      </c>
      <c r="E5" s="15" t="s">
        <v>76</v>
      </c>
      <c r="F5" s="16" t="s">
        <v>82</v>
      </c>
      <c r="G5" s="65" t="s">
        <v>154</v>
      </c>
      <c r="H5" s="15" t="s">
        <v>20</v>
      </c>
      <c r="I5" s="15" t="s">
        <v>2</v>
      </c>
      <c r="J5" s="15" t="s">
        <v>79</v>
      </c>
      <c r="K5" s="15" t="s">
        <v>3</v>
      </c>
      <c r="L5" s="15" t="s">
        <v>73</v>
      </c>
      <c r="M5" s="15" t="s">
        <v>70</v>
      </c>
      <c r="N5" s="15" t="s">
        <v>9</v>
      </c>
      <c r="O5" s="15" t="s">
        <v>71</v>
      </c>
      <c r="P5" s="15" t="s">
        <v>72</v>
      </c>
      <c r="Q5" s="15" t="s">
        <v>9</v>
      </c>
      <c r="R5" s="15" t="s">
        <v>10</v>
      </c>
    </row>
    <row r="6" spans="1:18" ht="17.25" customHeight="1" x14ac:dyDescent="0.2">
      <c r="A6" s="42"/>
      <c r="B6" s="14"/>
      <c r="C6" s="15">
        <v>1</v>
      </c>
      <c r="D6" s="15">
        <v>2</v>
      </c>
      <c r="E6" s="15">
        <v>3</v>
      </c>
      <c r="F6" s="16">
        <v>4</v>
      </c>
      <c r="G6" s="65"/>
      <c r="H6" s="15">
        <v>5</v>
      </c>
      <c r="I6" s="15">
        <v>6</v>
      </c>
      <c r="J6" s="15">
        <v>7</v>
      </c>
      <c r="K6" s="15">
        <v>8</v>
      </c>
      <c r="L6" s="15">
        <v>9</v>
      </c>
      <c r="M6" s="15">
        <v>10</v>
      </c>
      <c r="N6" s="15">
        <v>11</v>
      </c>
      <c r="O6" s="15">
        <v>12</v>
      </c>
      <c r="P6" s="15">
        <v>13</v>
      </c>
      <c r="Q6" s="15">
        <v>14</v>
      </c>
      <c r="R6" s="15">
        <v>15</v>
      </c>
    </row>
    <row r="7" spans="1:18" ht="30" x14ac:dyDescent="0.25">
      <c r="A7" s="43" t="s">
        <v>16</v>
      </c>
      <c r="B7" s="31" t="s">
        <v>15</v>
      </c>
      <c r="C7" s="17"/>
      <c r="D7" s="17"/>
      <c r="E7" s="17"/>
      <c r="F7" s="17"/>
      <c r="G7" s="66"/>
      <c r="H7" s="17"/>
      <c r="I7" s="17"/>
      <c r="J7" s="17"/>
      <c r="K7" s="17"/>
      <c r="L7" s="17"/>
      <c r="M7" s="57">
        <f>+M8+M12</f>
        <v>0</v>
      </c>
      <c r="N7" s="57"/>
      <c r="O7" s="57">
        <f>+O8+O12</f>
        <v>0</v>
      </c>
      <c r="P7" s="57">
        <f>+P8+P12</f>
        <v>0</v>
      </c>
      <c r="Q7" s="57"/>
      <c r="R7" s="57">
        <f>+R8+R12</f>
        <v>0</v>
      </c>
    </row>
    <row r="8" spans="1:18" ht="15.75" x14ac:dyDescent="0.25">
      <c r="A8" s="42"/>
      <c r="B8" s="33" t="s">
        <v>4</v>
      </c>
      <c r="C8" s="9"/>
      <c r="D8" s="9"/>
      <c r="E8" s="9"/>
      <c r="F8" s="9"/>
      <c r="G8" s="67"/>
      <c r="H8" s="9"/>
      <c r="I8" s="9"/>
      <c r="J8" s="9"/>
      <c r="K8" s="9"/>
      <c r="L8" s="9"/>
      <c r="M8" s="58">
        <f>+M9+M11</f>
        <v>0</v>
      </c>
      <c r="N8" s="58"/>
      <c r="O8" s="58">
        <f>+O9+O11</f>
        <v>0</v>
      </c>
      <c r="P8" s="58">
        <f>+P9+P11</f>
        <v>0</v>
      </c>
      <c r="Q8" s="58"/>
      <c r="R8" s="58">
        <f>+R9+R11</f>
        <v>0</v>
      </c>
    </row>
    <row r="9" spans="1:18" ht="15.75" x14ac:dyDescent="0.25">
      <c r="A9" s="42" t="s">
        <v>11</v>
      </c>
      <c r="B9" s="34" t="s">
        <v>5</v>
      </c>
      <c r="C9" s="1">
        <v>21</v>
      </c>
      <c r="D9" s="1" t="s">
        <v>7</v>
      </c>
      <c r="E9" s="1" t="s">
        <v>7</v>
      </c>
      <c r="F9" s="1" t="s">
        <v>13</v>
      </c>
      <c r="G9" s="68"/>
      <c r="H9" s="2"/>
      <c r="I9" s="2"/>
      <c r="J9" s="2"/>
      <c r="K9" s="2"/>
      <c r="L9" s="2"/>
      <c r="M9" s="59"/>
      <c r="N9" s="59"/>
      <c r="O9" s="59"/>
      <c r="P9" s="59"/>
      <c r="Q9" s="60"/>
      <c r="R9" s="59"/>
    </row>
    <row r="10" spans="1:18" s="55" customFormat="1" ht="15.75" x14ac:dyDescent="0.25">
      <c r="A10" s="51"/>
      <c r="B10" s="52"/>
      <c r="C10" s="53"/>
      <c r="D10" s="53"/>
      <c r="E10" s="53"/>
      <c r="F10" s="53"/>
      <c r="G10" s="69"/>
      <c r="H10" s="54"/>
      <c r="I10" s="54"/>
      <c r="J10" s="54"/>
      <c r="K10" s="54"/>
      <c r="L10" s="54"/>
      <c r="M10" s="61"/>
      <c r="N10" s="61"/>
      <c r="O10" s="61"/>
      <c r="P10" s="61"/>
      <c r="Q10" s="62"/>
      <c r="R10" s="61"/>
    </row>
    <row r="11" spans="1:18" ht="15.75" x14ac:dyDescent="0.25">
      <c r="A11" s="42" t="s">
        <v>12</v>
      </c>
      <c r="B11" s="34" t="s">
        <v>6</v>
      </c>
      <c r="C11" s="1">
        <v>1</v>
      </c>
      <c r="D11" s="1" t="s">
        <v>7</v>
      </c>
      <c r="E11" s="1" t="s">
        <v>7</v>
      </c>
      <c r="F11" s="1" t="s">
        <v>13</v>
      </c>
      <c r="G11" s="68"/>
      <c r="H11" s="2"/>
      <c r="I11" s="2"/>
      <c r="J11" s="2"/>
      <c r="K11" s="2"/>
      <c r="L11" s="2"/>
      <c r="M11" s="59"/>
      <c r="N11" s="59"/>
      <c r="O11" s="59"/>
      <c r="P11" s="59"/>
      <c r="Q11" s="60"/>
      <c r="R11" s="59"/>
    </row>
    <row r="12" spans="1:18" ht="30" x14ac:dyDescent="0.25">
      <c r="A12" s="42" t="s">
        <v>153</v>
      </c>
      <c r="B12" s="33" t="s">
        <v>126</v>
      </c>
      <c r="C12" s="9"/>
      <c r="D12" s="9"/>
      <c r="E12" s="9"/>
      <c r="F12" s="9"/>
      <c r="G12" s="70"/>
      <c r="H12" s="9"/>
      <c r="I12" s="9"/>
      <c r="J12" s="9"/>
      <c r="K12" s="9"/>
      <c r="L12" s="9"/>
      <c r="M12" s="58">
        <f>+M13+M17+M22+M23+M24+M25</f>
        <v>0</v>
      </c>
      <c r="N12" s="58"/>
      <c r="O12" s="58">
        <f>+O13+O17+O22+O23+O24+O25</f>
        <v>0</v>
      </c>
      <c r="P12" s="58">
        <f>+P13+P17+P22+P23+P24+P25</f>
        <v>0</v>
      </c>
      <c r="Q12" s="58"/>
      <c r="R12" s="58">
        <f>+R13+R17+R22+R23+R24+R25</f>
        <v>0</v>
      </c>
    </row>
    <row r="13" spans="1:18" s="11" customFormat="1" ht="15.75" x14ac:dyDescent="0.25">
      <c r="A13" s="44"/>
      <c r="B13" s="35" t="s">
        <v>50</v>
      </c>
      <c r="C13" s="6"/>
      <c r="D13" s="6"/>
      <c r="E13" s="6"/>
      <c r="F13" s="6"/>
      <c r="G13" s="71"/>
      <c r="H13" s="6"/>
      <c r="I13" s="6"/>
      <c r="J13" s="6"/>
      <c r="K13" s="6"/>
      <c r="L13" s="6"/>
      <c r="M13" s="63">
        <f>+M14+M15+M16</f>
        <v>0</v>
      </c>
      <c r="N13" s="63"/>
      <c r="O13" s="63">
        <f>+O14+O15+O16</f>
        <v>0</v>
      </c>
      <c r="P13" s="63">
        <f>+P14+P15+P16</f>
        <v>0</v>
      </c>
      <c r="Q13" s="63"/>
      <c r="R13" s="63">
        <f>+R14+R15+R16</f>
        <v>0</v>
      </c>
    </row>
    <row r="14" spans="1:18" ht="28.5" customHeight="1" x14ac:dyDescent="0.25">
      <c r="A14" s="45" t="s">
        <v>32</v>
      </c>
      <c r="B14" s="28" t="s">
        <v>41</v>
      </c>
      <c r="C14" s="1" t="s">
        <v>7</v>
      </c>
      <c r="D14" s="3" t="s">
        <v>7</v>
      </c>
      <c r="E14" s="12">
        <v>5000</v>
      </c>
      <c r="F14" s="1" t="s">
        <v>13</v>
      </c>
      <c r="G14" s="68"/>
      <c r="H14" s="2"/>
      <c r="I14" s="2"/>
      <c r="J14" s="2"/>
      <c r="K14" s="2"/>
      <c r="L14" s="2"/>
      <c r="M14" s="59"/>
      <c r="N14" s="59"/>
      <c r="O14" s="59"/>
      <c r="P14" s="59"/>
      <c r="Q14" s="60"/>
      <c r="R14" s="59"/>
    </row>
    <row r="15" spans="1:18" ht="28.5" x14ac:dyDescent="0.25">
      <c r="A15" s="45" t="s">
        <v>33</v>
      </c>
      <c r="B15" s="28" t="s">
        <v>42</v>
      </c>
      <c r="C15" s="1" t="s">
        <v>7</v>
      </c>
      <c r="D15" s="3" t="s">
        <v>7</v>
      </c>
      <c r="E15" s="12">
        <v>2300</v>
      </c>
      <c r="F15" s="1" t="s">
        <v>13</v>
      </c>
      <c r="G15" s="68"/>
      <c r="H15" s="2"/>
      <c r="I15" s="2"/>
      <c r="J15" s="2"/>
      <c r="K15" s="2"/>
      <c r="L15" s="2"/>
      <c r="M15" s="59"/>
      <c r="N15" s="59"/>
      <c r="O15" s="59"/>
      <c r="P15" s="59"/>
      <c r="Q15" s="60"/>
      <c r="R15" s="59"/>
    </row>
    <row r="16" spans="1:18" ht="42.75" x14ac:dyDescent="0.25">
      <c r="A16" s="45" t="s">
        <v>21</v>
      </c>
      <c r="B16" s="28" t="s">
        <v>43</v>
      </c>
      <c r="C16" s="1" t="s">
        <v>7</v>
      </c>
      <c r="D16" s="3" t="s">
        <v>7</v>
      </c>
      <c r="E16" s="12">
        <v>45</v>
      </c>
      <c r="F16" s="1" t="s">
        <v>13</v>
      </c>
      <c r="G16" s="68"/>
      <c r="H16" s="2"/>
      <c r="I16" s="2"/>
      <c r="J16" s="2"/>
      <c r="K16" s="2"/>
      <c r="L16" s="2"/>
      <c r="M16" s="59"/>
      <c r="N16" s="59"/>
      <c r="O16" s="59"/>
      <c r="P16" s="59"/>
      <c r="Q16" s="60"/>
      <c r="R16" s="59"/>
    </row>
    <row r="17" spans="1:23" ht="51.75" x14ac:dyDescent="0.25">
      <c r="A17" s="45"/>
      <c r="B17" s="29" t="s">
        <v>130</v>
      </c>
      <c r="C17" s="1" t="s">
        <v>7</v>
      </c>
      <c r="D17" s="3" t="s">
        <v>7</v>
      </c>
      <c r="E17" s="7" t="s">
        <v>80</v>
      </c>
      <c r="F17" s="1" t="s">
        <v>78</v>
      </c>
      <c r="G17" s="68"/>
      <c r="H17" s="2"/>
      <c r="I17" s="2"/>
      <c r="J17" s="2"/>
      <c r="K17" s="2"/>
      <c r="L17" s="2"/>
      <c r="M17" s="59">
        <f>+M18+M19+M20+M21</f>
        <v>0</v>
      </c>
      <c r="N17" s="59"/>
      <c r="O17" s="59">
        <f>+O18+O19+O20+O21</f>
        <v>0</v>
      </c>
      <c r="P17" s="59">
        <f>+P18+P19+P20+P21</f>
        <v>0</v>
      </c>
      <c r="Q17" s="60"/>
      <c r="R17" s="59">
        <f>+R18+R19+R20+R21</f>
        <v>0</v>
      </c>
      <c r="W17" s="10" t="s">
        <v>139</v>
      </c>
    </row>
    <row r="18" spans="1:23" ht="28.5" x14ac:dyDescent="0.25">
      <c r="A18" s="45" t="s">
        <v>34</v>
      </c>
      <c r="B18" s="28" t="s">
        <v>26</v>
      </c>
      <c r="C18" s="1" t="s">
        <v>7</v>
      </c>
      <c r="D18" s="3" t="s">
        <v>7</v>
      </c>
      <c r="E18" s="4" t="s">
        <v>54</v>
      </c>
      <c r="F18" s="1" t="s">
        <v>78</v>
      </c>
      <c r="G18" s="68"/>
      <c r="H18" s="2"/>
      <c r="I18" s="2"/>
      <c r="J18" s="2"/>
      <c r="K18" s="2"/>
      <c r="L18" s="2"/>
      <c r="M18" s="59"/>
      <c r="N18" s="59"/>
      <c r="O18" s="59"/>
      <c r="P18" s="59"/>
      <c r="Q18" s="60"/>
      <c r="R18" s="59"/>
    </row>
    <row r="19" spans="1:23" ht="15.75" x14ac:dyDescent="0.25">
      <c r="A19" s="45" t="s">
        <v>51</v>
      </c>
      <c r="B19" s="28" t="s">
        <v>27</v>
      </c>
      <c r="C19" s="1" t="s">
        <v>7</v>
      </c>
      <c r="D19" s="3" t="s">
        <v>7</v>
      </c>
      <c r="E19" s="4" t="s">
        <v>54</v>
      </c>
      <c r="F19" s="1" t="s">
        <v>78</v>
      </c>
      <c r="G19" s="68"/>
      <c r="H19" s="2"/>
      <c r="I19" s="2"/>
      <c r="J19" s="2"/>
      <c r="K19" s="2"/>
      <c r="L19" s="2"/>
      <c r="M19" s="59"/>
      <c r="N19" s="59"/>
      <c r="O19" s="59"/>
      <c r="P19" s="59"/>
      <c r="Q19" s="60"/>
      <c r="R19" s="59"/>
    </row>
    <row r="20" spans="1:23" ht="15.75" x14ac:dyDescent="0.25">
      <c r="A20" s="45" t="s">
        <v>52</v>
      </c>
      <c r="B20" s="36" t="s">
        <v>8</v>
      </c>
      <c r="C20" s="1" t="s">
        <v>7</v>
      </c>
      <c r="D20" s="3" t="s">
        <v>7</v>
      </c>
      <c r="E20" s="4" t="s">
        <v>54</v>
      </c>
      <c r="F20" s="1" t="s">
        <v>78</v>
      </c>
      <c r="G20" s="68"/>
      <c r="H20" s="2"/>
      <c r="I20" s="2"/>
      <c r="J20" s="2"/>
      <c r="K20" s="2"/>
      <c r="L20" s="2"/>
      <c r="M20" s="59"/>
      <c r="N20" s="59"/>
      <c r="O20" s="59"/>
      <c r="P20" s="59"/>
      <c r="Q20" s="60"/>
      <c r="R20" s="59"/>
    </row>
    <row r="21" spans="1:23" ht="42.75" x14ac:dyDescent="0.25">
      <c r="A21" s="45" t="s">
        <v>53</v>
      </c>
      <c r="B21" s="30" t="s">
        <v>131</v>
      </c>
      <c r="C21" s="1" t="s">
        <v>7</v>
      </c>
      <c r="D21" s="3" t="s">
        <v>7</v>
      </c>
      <c r="E21" s="4" t="s">
        <v>54</v>
      </c>
      <c r="F21" s="1" t="s">
        <v>78</v>
      </c>
      <c r="G21" s="68"/>
      <c r="H21" s="2"/>
      <c r="I21" s="2"/>
      <c r="J21" s="2"/>
      <c r="K21" s="2"/>
      <c r="L21" s="2"/>
      <c r="M21" s="59"/>
      <c r="N21" s="59"/>
      <c r="O21" s="59"/>
      <c r="P21" s="59"/>
      <c r="Q21" s="60"/>
      <c r="R21" s="59"/>
    </row>
    <row r="22" spans="1:23" ht="15.75" x14ac:dyDescent="0.25">
      <c r="A22" s="56" t="s">
        <v>86</v>
      </c>
      <c r="B22" s="29" t="s">
        <v>135</v>
      </c>
      <c r="C22" s="1" t="s">
        <v>7</v>
      </c>
      <c r="D22" s="3" t="s">
        <v>7</v>
      </c>
      <c r="E22" s="20">
        <v>7200</v>
      </c>
      <c r="F22" s="1" t="s">
        <v>13</v>
      </c>
      <c r="G22" s="68"/>
      <c r="H22" s="2"/>
      <c r="I22" s="2"/>
      <c r="J22" s="2"/>
      <c r="K22" s="2"/>
      <c r="L22" s="2"/>
      <c r="M22" s="59"/>
      <c r="N22" s="59"/>
      <c r="O22" s="59"/>
      <c r="P22" s="59"/>
      <c r="Q22" s="60"/>
      <c r="R22" s="59"/>
    </row>
    <row r="23" spans="1:23" ht="15.75" x14ac:dyDescent="0.25">
      <c r="A23" s="56" t="s">
        <v>87</v>
      </c>
      <c r="B23" s="29" t="s">
        <v>69</v>
      </c>
      <c r="C23" s="1" t="s">
        <v>7</v>
      </c>
      <c r="D23" s="3" t="s">
        <v>7</v>
      </c>
      <c r="E23" s="20">
        <v>270</v>
      </c>
      <c r="F23" s="1" t="s">
        <v>13</v>
      </c>
      <c r="G23" s="68"/>
      <c r="H23" s="2"/>
      <c r="I23" s="2"/>
      <c r="J23" s="2"/>
      <c r="K23" s="2"/>
      <c r="L23" s="2"/>
      <c r="M23" s="59"/>
      <c r="N23" s="59"/>
      <c r="O23" s="59"/>
      <c r="P23" s="59"/>
      <c r="Q23" s="60"/>
      <c r="R23" s="59"/>
    </row>
    <row r="24" spans="1:23" ht="15.75" x14ac:dyDescent="0.25">
      <c r="A24" s="56"/>
      <c r="B24" s="29"/>
      <c r="C24" s="1"/>
      <c r="D24" s="3"/>
      <c r="E24" s="20"/>
      <c r="F24" s="1"/>
      <c r="G24" s="68"/>
      <c r="H24" s="2"/>
      <c r="I24" s="2"/>
      <c r="J24" s="2"/>
      <c r="K24" s="2"/>
      <c r="L24" s="2"/>
      <c r="M24" s="59"/>
      <c r="N24" s="59"/>
      <c r="O24" s="59"/>
      <c r="P24" s="59"/>
      <c r="Q24" s="60"/>
      <c r="R24" s="59"/>
    </row>
    <row r="25" spans="1:23" ht="59.25" customHeight="1" x14ac:dyDescent="0.25">
      <c r="A25" s="45"/>
      <c r="B25" s="29" t="s">
        <v>119</v>
      </c>
      <c r="C25" s="1"/>
      <c r="D25" s="3"/>
      <c r="E25" s="20"/>
      <c r="F25" s="1"/>
      <c r="G25" s="72" t="s">
        <v>157</v>
      </c>
      <c r="H25" s="2"/>
      <c r="I25" s="2"/>
      <c r="J25" s="2"/>
      <c r="K25" s="2"/>
      <c r="L25" s="2"/>
      <c r="M25" s="59">
        <f>+M26+M27+M28+M29+M30+M31+M32+M33+M34</f>
        <v>0</v>
      </c>
      <c r="N25" s="59"/>
      <c r="O25" s="59">
        <f>+O26+O27+O28+O29+O30+O31+O32+O33+O34</f>
        <v>0</v>
      </c>
      <c r="P25" s="59">
        <f>+P26+P27+P28+P29+P30+P31+P32+P33+P34</f>
        <v>0</v>
      </c>
      <c r="Q25" s="60"/>
      <c r="R25" s="59">
        <f>+R26+R27+R28+R29+R30+R31+R32+R33+R34</f>
        <v>0</v>
      </c>
    </row>
    <row r="26" spans="1:23" ht="15.75" x14ac:dyDescent="0.25">
      <c r="A26" s="45" t="s">
        <v>90</v>
      </c>
      <c r="B26" s="32" t="s">
        <v>110</v>
      </c>
      <c r="C26" s="1" t="s">
        <v>7</v>
      </c>
      <c r="D26" s="3" t="s">
        <v>7</v>
      </c>
      <c r="E26" s="20">
        <v>1370</v>
      </c>
      <c r="F26" s="1" t="s">
        <v>13</v>
      </c>
      <c r="G26" s="68"/>
      <c r="H26" s="2"/>
      <c r="I26" s="2"/>
      <c r="J26" s="2"/>
      <c r="K26" s="2"/>
      <c r="L26" s="2"/>
      <c r="M26" s="59"/>
      <c r="N26" s="59"/>
      <c r="O26" s="59"/>
      <c r="P26" s="59"/>
      <c r="Q26" s="60"/>
      <c r="R26" s="59"/>
    </row>
    <row r="27" spans="1:23" ht="15.75" x14ac:dyDescent="0.25">
      <c r="A27" s="45" t="s">
        <v>102</v>
      </c>
      <c r="B27" s="32" t="s">
        <v>111</v>
      </c>
      <c r="C27" s="1" t="s">
        <v>7</v>
      </c>
      <c r="D27" s="3" t="s">
        <v>7</v>
      </c>
      <c r="E27" s="20">
        <v>1550</v>
      </c>
      <c r="F27" s="1" t="s">
        <v>13</v>
      </c>
      <c r="G27" s="68"/>
      <c r="H27" s="2"/>
      <c r="I27" s="2"/>
      <c r="J27" s="2"/>
      <c r="K27" s="2"/>
      <c r="L27" s="2"/>
      <c r="M27" s="59"/>
      <c r="N27" s="59"/>
      <c r="O27" s="59"/>
      <c r="P27" s="59"/>
      <c r="Q27" s="60"/>
      <c r="R27" s="59"/>
    </row>
    <row r="28" spans="1:23" ht="15.75" x14ac:dyDescent="0.25">
      <c r="A28" s="45" t="s">
        <v>103</v>
      </c>
      <c r="B28" s="32" t="s">
        <v>112</v>
      </c>
      <c r="C28" s="1" t="s">
        <v>7</v>
      </c>
      <c r="D28" s="3" t="s">
        <v>7</v>
      </c>
      <c r="E28" s="20">
        <v>730</v>
      </c>
      <c r="F28" s="1" t="s">
        <v>13</v>
      </c>
      <c r="G28" s="68"/>
      <c r="H28" s="2"/>
      <c r="I28" s="2"/>
      <c r="J28" s="2"/>
      <c r="K28" s="2"/>
      <c r="L28" s="2"/>
      <c r="M28" s="59"/>
      <c r="N28" s="59"/>
      <c r="O28" s="59"/>
      <c r="P28" s="59"/>
      <c r="Q28" s="60"/>
      <c r="R28" s="59"/>
    </row>
    <row r="29" spans="1:23" ht="15.75" x14ac:dyDescent="0.25">
      <c r="A29" s="45" t="s">
        <v>104</v>
      </c>
      <c r="B29" s="32" t="s">
        <v>113</v>
      </c>
      <c r="C29" s="1" t="s">
        <v>7</v>
      </c>
      <c r="D29" s="3" t="s">
        <v>7</v>
      </c>
      <c r="E29" s="20">
        <v>450</v>
      </c>
      <c r="F29" s="1" t="s">
        <v>13</v>
      </c>
      <c r="G29" s="68"/>
      <c r="H29" s="2"/>
      <c r="I29" s="2"/>
      <c r="J29" s="2"/>
      <c r="K29" s="2"/>
      <c r="L29" s="2"/>
      <c r="M29" s="59"/>
      <c r="N29" s="59"/>
      <c r="O29" s="59"/>
      <c r="P29" s="59"/>
      <c r="Q29" s="60"/>
      <c r="R29" s="59"/>
    </row>
    <row r="30" spans="1:23" ht="15.75" x14ac:dyDescent="0.25">
      <c r="A30" s="45" t="s">
        <v>105</v>
      </c>
      <c r="B30" s="32" t="s">
        <v>114</v>
      </c>
      <c r="C30" s="1" t="s">
        <v>7</v>
      </c>
      <c r="D30" s="3" t="s">
        <v>7</v>
      </c>
      <c r="E30" s="20">
        <v>550</v>
      </c>
      <c r="F30" s="1" t="s">
        <v>13</v>
      </c>
      <c r="G30" s="68"/>
      <c r="H30" s="2"/>
      <c r="I30" s="2"/>
      <c r="J30" s="2"/>
      <c r="K30" s="2"/>
      <c r="L30" s="2"/>
      <c r="M30" s="59"/>
      <c r="N30" s="59"/>
      <c r="O30" s="59"/>
      <c r="P30" s="59"/>
      <c r="Q30" s="60"/>
      <c r="R30" s="59"/>
    </row>
    <row r="31" spans="1:23" ht="15.75" x14ac:dyDescent="0.25">
      <c r="A31" s="45" t="s">
        <v>106</v>
      </c>
      <c r="B31" s="32" t="s">
        <v>115</v>
      </c>
      <c r="C31" s="1" t="s">
        <v>7</v>
      </c>
      <c r="D31" s="3" t="s">
        <v>7</v>
      </c>
      <c r="E31" s="20">
        <v>45</v>
      </c>
      <c r="F31" s="1" t="s">
        <v>13</v>
      </c>
      <c r="G31" s="68"/>
      <c r="H31" s="2"/>
      <c r="I31" s="2"/>
      <c r="J31" s="2"/>
      <c r="K31" s="2"/>
      <c r="L31" s="2"/>
      <c r="M31" s="59"/>
      <c r="N31" s="59"/>
      <c r="O31" s="59"/>
      <c r="P31" s="59"/>
      <c r="Q31" s="60"/>
      <c r="R31" s="59"/>
    </row>
    <row r="32" spans="1:23" ht="15.75" x14ac:dyDescent="0.25">
      <c r="A32" s="45" t="s">
        <v>107</v>
      </c>
      <c r="B32" s="32" t="s">
        <v>116</v>
      </c>
      <c r="C32" s="1" t="s">
        <v>7</v>
      </c>
      <c r="D32" s="3" t="s">
        <v>7</v>
      </c>
      <c r="E32" s="20">
        <v>45</v>
      </c>
      <c r="F32" s="1" t="s">
        <v>13</v>
      </c>
      <c r="G32" s="68"/>
      <c r="H32" s="2"/>
      <c r="I32" s="2"/>
      <c r="J32" s="2"/>
      <c r="K32" s="2"/>
      <c r="L32" s="2"/>
      <c r="M32" s="59"/>
      <c r="N32" s="59"/>
      <c r="O32" s="59"/>
      <c r="P32" s="59"/>
      <c r="Q32" s="60"/>
      <c r="R32" s="59"/>
    </row>
    <row r="33" spans="1:18" ht="15.75" x14ac:dyDescent="0.25">
      <c r="A33" s="45" t="s">
        <v>108</v>
      </c>
      <c r="B33" s="32" t="s">
        <v>117</v>
      </c>
      <c r="C33" s="1" t="s">
        <v>7</v>
      </c>
      <c r="D33" s="3" t="s">
        <v>7</v>
      </c>
      <c r="E33" s="20">
        <v>45</v>
      </c>
      <c r="F33" s="1" t="s">
        <v>13</v>
      </c>
      <c r="G33" s="68"/>
      <c r="H33" s="2"/>
      <c r="I33" s="2"/>
      <c r="J33" s="2"/>
      <c r="K33" s="2"/>
      <c r="L33" s="2"/>
      <c r="M33" s="59"/>
      <c r="N33" s="59"/>
      <c r="O33" s="59"/>
      <c r="P33" s="59"/>
      <c r="Q33" s="60"/>
      <c r="R33" s="59"/>
    </row>
    <row r="34" spans="1:18" ht="15.75" x14ac:dyDescent="0.25">
      <c r="A34" s="45" t="s">
        <v>109</v>
      </c>
      <c r="B34" s="32" t="s">
        <v>118</v>
      </c>
      <c r="C34" s="1" t="s">
        <v>7</v>
      </c>
      <c r="D34" s="3" t="s">
        <v>7</v>
      </c>
      <c r="E34" s="20">
        <v>45</v>
      </c>
      <c r="F34" s="1" t="s">
        <v>13</v>
      </c>
      <c r="G34" s="68"/>
      <c r="H34" s="2"/>
      <c r="I34" s="2"/>
      <c r="J34" s="2"/>
      <c r="K34" s="2"/>
      <c r="L34" s="2"/>
      <c r="M34" s="59"/>
      <c r="N34" s="59"/>
      <c r="O34" s="59"/>
      <c r="P34" s="59"/>
      <c r="Q34" s="60"/>
      <c r="R34" s="59"/>
    </row>
    <row r="35" spans="1:18" ht="31.5" customHeight="1" x14ac:dyDescent="0.25">
      <c r="A35" s="46" t="s">
        <v>17</v>
      </c>
      <c r="B35" s="31" t="s">
        <v>47</v>
      </c>
      <c r="C35" s="18"/>
      <c r="D35" s="18"/>
      <c r="E35" s="18"/>
      <c r="F35" s="18"/>
      <c r="G35" s="66"/>
      <c r="H35" s="18"/>
      <c r="I35" s="18"/>
      <c r="J35" s="18"/>
      <c r="K35" s="18"/>
      <c r="L35" s="18"/>
      <c r="M35" s="64">
        <f>+M36+M40+M45+M46+M47+M48+M49+M50</f>
        <v>0</v>
      </c>
      <c r="N35" s="64"/>
      <c r="O35" s="64">
        <f>+O36+O40+O45+O46+O47+O48+O49+O50</f>
        <v>0</v>
      </c>
      <c r="P35" s="64">
        <f>+P36+P40+P45+P46+P47+P48+P49+P50</f>
        <v>0</v>
      </c>
      <c r="Q35" s="64"/>
      <c r="R35" s="64">
        <f>+R36+R40+R45+R46+R47+R48+R49+R50</f>
        <v>0</v>
      </c>
    </row>
    <row r="36" spans="1:18" s="11" customFormat="1" ht="15.75" x14ac:dyDescent="0.25">
      <c r="A36" s="44"/>
      <c r="B36" s="35" t="s">
        <v>50</v>
      </c>
      <c r="C36" s="6"/>
      <c r="D36" s="6"/>
      <c r="E36" s="6"/>
      <c r="F36" s="6"/>
      <c r="G36" s="73"/>
      <c r="H36" s="6"/>
      <c r="I36" s="6"/>
      <c r="J36" s="6"/>
      <c r="K36" s="6"/>
      <c r="L36" s="6"/>
      <c r="M36" s="63">
        <f>+M37+M38+M39</f>
        <v>0</v>
      </c>
      <c r="N36" s="63"/>
      <c r="O36" s="63">
        <f>+O37+O38+O39</f>
        <v>0</v>
      </c>
      <c r="P36" s="63">
        <f>+P37+P38+P39</f>
        <v>0</v>
      </c>
      <c r="Q36" s="63"/>
      <c r="R36" s="63">
        <f>+R37+R38+R39</f>
        <v>0</v>
      </c>
    </row>
    <row r="37" spans="1:18" ht="28.5" customHeight="1" x14ac:dyDescent="0.25">
      <c r="A37" s="45" t="s">
        <v>35</v>
      </c>
      <c r="B37" s="28" t="s">
        <v>127</v>
      </c>
      <c r="C37" s="1" t="s">
        <v>7</v>
      </c>
      <c r="D37" s="2">
        <v>500</v>
      </c>
      <c r="E37" s="1" t="s">
        <v>7</v>
      </c>
      <c r="F37" s="1" t="s">
        <v>13</v>
      </c>
      <c r="G37" s="68"/>
      <c r="H37" s="2"/>
      <c r="I37" s="2"/>
      <c r="J37" s="2"/>
      <c r="K37" s="2"/>
      <c r="L37" s="2"/>
      <c r="M37" s="59"/>
      <c r="N37" s="59"/>
      <c r="O37" s="59"/>
      <c r="P37" s="59"/>
      <c r="Q37" s="60"/>
      <c r="R37" s="59"/>
    </row>
    <row r="38" spans="1:18" ht="28.5" x14ac:dyDescent="0.25">
      <c r="A38" s="45" t="s">
        <v>36</v>
      </c>
      <c r="B38" s="28" t="s">
        <v>128</v>
      </c>
      <c r="C38" s="1" t="s">
        <v>7</v>
      </c>
      <c r="D38" s="2">
        <v>230</v>
      </c>
      <c r="E38" s="1" t="s">
        <v>7</v>
      </c>
      <c r="F38" s="1" t="s">
        <v>13</v>
      </c>
      <c r="G38" s="68"/>
      <c r="H38" s="2"/>
      <c r="I38" s="2"/>
      <c r="J38" s="2"/>
      <c r="K38" s="2"/>
      <c r="L38" s="2"/>
      <c r="M38" s="59"/>
      <c r="N38" s="59"/>
      <c r="O38" s="59"/>
      <c r="P38" s="59"/>
      <c r="Q38" s="60"/>
      <c r="R38" s="59"/>
    </row>
    <row r="39" spans="1:18" ht="42.75" x14ac:dyDescent="0.25">
      <c r="A39" s="45" t="s">
        <v>37</v>
      </c>
      <c r="B39" s="28" t="s">
        <v>129</v>
      </c>
      <c r="C39" s="1" t="s">
        <v>7</v>
      </c>
      <c r="D39" s="2">
        <v>5</v>
      </c>
      <c r="E39" s="1" t="s">
        <v>7</v>
      </c>
      <c r="F39" s="1" t="s">
        <v>13</v>
      </c>
      <c r="G39" s="68"/>
      <c r="H39" s="2"/>
      <c r="I39" s="2"/>
      <c r="J39" s="2"/>
      <c r="K39" s="2"/>
      <c r="L39" s="2"/>
      <c r="M39" s="59"/>
      <c r="N39" s="59"/>
      <c r="O39" s="59"/>
      <c r="P39" s="59"/>
      <c r="Q39" s="60"/>
      <c r="R39" s="59"/>
    </row>
    <row r="40" spans="1:18" ht="72.75" x14ac:dyDescent="0.25">
      <c r="A40" s="45"/>
      <c r="B40" s="29" t="s">
        <v>132</v>
      </c>
      <c r="C40" s="1" t="s">
        <v>7</v>
      </c>
      <c r="D40" s="7" t="s">
        <v>77</v>
      </c>
      <c r="E40" s="1" t="s">
        <v>7</v>
      </c>
      <c r="F40" s="1"/>
      <c r="G40" s="68"/>
      <c r="H40" s="2"/>
      <c r="I40" s="2"/>
      <c r="J40" s="2"/>
      <c r="K40" s="2"/>
      <c r="L40" s="2"/>
      <c r="M40" s="59">
        <f>+M41+M42+M43+M44</f>
        <v>0</v>
      </c>
      <c r="N40" s="59"/>
      <c r="O40" s="59">
        <f>+O41+O42+O43+O44</f>
        <v>0</v>
      </c>
      <c r="P40" s="59">
        <f>+P41+P42+P43+P44</f>
        <v>0</v>
      </c>
      <c r="Q40" s="60"/>
      <c r="R40" s="59">
        <f>+R41+R42+R43+R44</f>
        <v>0</v>
      </c>
    </row>
    <row r="41" spans="1:18" ht="28.5" x14ac:dyDescent="0.25">
      <c r="A41" s="45" t="s">
        <v>58</v>
      </c>
      <c r="B41" s="28" t="s">
        <v>26</v>
      </c>
      <c r="C41" s="1" t="s">
        <v>7</v>
      </c>
      <c r="D41" s="4" t="s">
        <v>55</v>
      </c>
      <c r="E41" s="1" t="s">
        <v>7</v>
      </c>
      <c r="F41" s="1" t="s">
        <v>78</v>
      </c>
      <c r="G41" s="68"/>
      <c r="H41" s="2"/>
      <c r="I41" s="2"/>
      <c r="J41" s="2"/>
      <c r="K41" s="2"/>
      <c r="L41" s="2"/>
      <c r="M41" s="59"/>
      <c r="N41" s="59"/>
      <c r="O41" s="59"/>
      <c r="P41" s="59"/>
      <c r="Q41" s="60"/>
      <c r="R41" s="59"/>
    </row>
    <row r="42" spans="1:18" ht="15.75" x14ac:dyDescent="0.25">
      <c r="A42" s="45" t="s">
        <v>59</v>
      </c>
      <c r="B42" s="28" t="s">
        <v>27</v>
      </c>
      <c r="C42" s="1" t="s">
        <v>7</v>
      </c>
      <c r="D42" s="4" t="s">
        <v>55</v>
      </c>
      <c r="E42" s="1" t="s">
        <v>7</v>
      </c>
      <c r="F42" s="1" t="s">
        <v>78</v>
      </c>
      <c r="G42" s="68"/>
      <c r="H42" s="2"/>
      <c r="I42" s="2"/>
      <c r="J42" s="2"/>
      <c r="K42" s="2"/>
      <c r="L42" s="2"/>
      <c r="M42" s="59"/>
      <c r="N42" s="59"/>
      <c r="O42" s="59"/>
      <c r="P42" s="59"/>
      <c r="Q42" s="60"/>
      <c r="R42" s="59"/>
    </row>
    <row r="43" spans="1:18" ht="15.75" x14ac:dyDescent="0.25">
      <c r="A43" s="45" t="s">
        <v>60</v>
      </c>
      <c r="B43" s="36" t="s">
        <v>8</v>
      </c>
      <c r="C43" s="1" t="s">
        <v>7</v>
      </c>
      <c r="D43" s="4" t="s">
        <v>55</v>
      </c>
      <c r="E43" s="1" t="s">
        <v>7</v>
      </c>
      <c r="F43" s="1" t="s">
        <v>78</v>
      </c>
      <c r="G43" s="68"/>
      <c r="H43" s="2"/>
      <c r="I43" s="2"/>
      <c r="J43" s="2"/>
      <c r="K43" s="2"/>
      <c r="L43" s="2"/>
      <c r="M43" s="59"/>
      <c r="N43" s="59"/>
      <c r="O43" s="59"/>
      <c r="P43" s="59"/>
      <c r="Q43" s="60"/>
      <c r="R43" s="59"/>
    </row>
    <row r="44" spans="1:18" ht="57" x14ac:dyDescent="0.25">
      <c r="A44" s="45" t="s">
        <v>61</v>
      </c>
      <c r="B44" s="30" t="s">
        <v>133</v>
      </c>
      <c r="C44" s="1" t="s">
        <v>7</v>
      </c>
      <c r="D44" s="4" t="s">
        <v>55</v>
      </c>
      <c r="E44" s="1" t="s">
        <v>7</v>
      </c>
      <c r="F44" s="1" t="s">
        <v>78</v>
      </c>
      <c r="G44" s="68"/>
      <c r="H44" s="2"/>
      <c r="I44" s="2"/>
      <c r="J44" s="2"/>
      <c r="K44" s="2"/>
      <c r="L44" s="2"/>
      <c r="M44" s="59"/>
      <c r="N44" s="59"/>
      <c r="O44" s="59"/>
      <c r="P44" s="59"/>
      <c r="Q44" s="60"/>
      <c r="R44" s="59"/>
    </row>
    <row r="45" spans="1:18" ht="43.5" x14ac:dyDescent="0.25">
      <c r="A45" s="45" t="s">
        <v>67</v>
      </c>
      <c r="B45" s="30" t="s">
        <v>136</v>
      </c>
      <c r="C45" s="1"/>
      <c r="D45" s="7">
        <v>2</v>
      </c>
      <c r="E45" s="1" t="s">
        <v>7</v>
      </c>
      <c r="F45" s="1" t="s">
        <v>13</v>
      </c>
      <c r="G45" s="68"/>
      <c r="H45" s="2"/>
      <c r="I45" s="2"/>
      <c r="J45" s="2"/>
      <c r="K45" s="2"/>
      <c r="L45" s="2"/>
      <c r="M45" s="59"/>
      <c r="N45" s="59"/>
      <c r="O45" s="59"/>
      <c r="P45" s="59"/>
      <c r="Q45" s="60"/>
      <c r="R45" s="59"/>
    </row>
    <row r="46" spans="1:18" ht="44.25" x14ac:dyDescent="0.25">
      <c r="A46" s="45" t="s">
        <v>68</v>
      </c>
      <c r="B46" s="30" t="s">
        <v>137</v>
      </c>
      <c r="C46" s="1"/>
      <c r="D46" s="7">
        <v>2</v>
      </c>
      <c r="E46" s="1" t="s">
        <v>7</v>
      </c>
      <c r="F46" s="1" t="s">
        <v>13</v>
      </c>
      <c r="G46" s="68"/>
      <c r="H46" s="2"/>
      <c r="I46" s="2"/>
      <c r="J46" s="2"/>
      <c r="K46" s="2"/>
      <c r="L46" s="2"/>
      <c r="M46" s="59"/>
      <c r="N46" s="59"/>
      <c r="O46" s="59"/>
      <c r="P46" s="59"/>
      <c r="Q46" s="60"/>
      <c r="R46" s="59"/>
    </row>
    <row r="47" spans="1:18" ht="15.75" x14ac:dyDescent="0.25">
      <c r="A47" s="45" t="s">
        <v>88</v>
      </c>
      <c r="B47" s="30" t="s">
        <v>134</v>
      </c>
      <c r="C47" s="1" t="s">
        <v>7</v>
      </c>
      <c r="D47" s="20">
        <v>700</v>
      </c>
      <c r="E47" s="1" t="s">
        <v>7</v>
      </c>
      <c r="F47" s="1" t="s">
        <v>13</v>
      </c>
      <c r="G47" s="68"/>
      <c r="H47" s="2"/>
      <c r="I47" s="2"/>
      <c r="J47" s="2"/>
      <c r="K47" s="2"/>
      <c r="L47" s="2"/>
      <c r="M47" s="59"/>
      <c r="N47" s="59"/>
      <c r="O47" s="59"/>
      <c r="P47" s="59"/>
      <c r="Q47" s="60"/>
      <c r="R47" s="59"/>
    </row>
    <row r="48" spans="1:18" ht="15.75" x14ac:dyDescent="0.25">
      <c r="A48" s="45" t="s">
        <v>89</v>
      </c>
      <c r="B48" s="30" t="s">
        <v>69</v>
      </c>
      <c r="C48" s="1" t="s">
        <v>7</v>
      </c>
      <c r="D48" s="20">
        <v>30</v>
      </c>
      <c r="E48" s="1" t="s">
        <v>7</v>
      </c>
      <c r="F48" s="1" t="s">
        <v>13</v>
      </c>
      <c r="G48" s="68"/>
      <c r="H48" s="2"/>
      <c r="I48" s="2"/>
      <c r="J48" s="2"/>
      <c r="K48" s="2"/>
      <c r="L48" s="2"/>
      <c r="M48" s="59"/>
      <c r="N48" s="59"/>
      <c r="O48" s="59"/>
      <c r="P48" s="59"/>
      <c r="Q48" s="60"/>
      <c r="R48" s="59"/>
    </row>
    <row r="49" spans="1:18" ht="15.75" x14ac:dyDescent="0.25">
      <c r="A49" s="45" t="s">
        <v>91</v>
      </c>
      <c r="B49" s="30" t="s">
        <v>38</v>
      </c>
      <c r="C49" s="1" t="s">
        <v>7</v>
      </c>
      <c r="D49" s="20">
        <v>10</v>
      </c>
      <c r="E49" s="1" t="s">
        <v>7</v>
      </c>
      <c r="F49" s="1" t="s">
        <v>13</v>
      </c>
      <c r="G49" s="68"/>
      <c r="H49" s="2"/>
      <c r="I49" s="2"/>
      <c r="J49" s="2"/>
      <c r="K49" s="2"/>
      <c r="L49" s="2"/>
      <c r="M49" s="59"/>
      <c r="N49" s="59"/>
      <c r="O49" s="59"/>
      <c r="P49" s="59"/>
      <c r="Q49" s="60"/>
      <c r="R49" s="59"/>
    </row>
    <row r="50" spans="1:18" ht="15.75" x14ac:dyDescent="0.25">
      <c r="A50" s="45"/>
      <c r="B50" s="29" t="s">
        <v>124</v>
      </c>
      <c r="C50" s="1"/>
      <c r="D50" s="20"/>
      <c r="E50" s="1"/>
      <c r="F50" s="1"/>
      <c r="G50" s="68"/>
      <c r="H50" s="2"/>
      <c r="I50" s="2"/>
      <c r="J50" s="2"/>
      <c r="K50" s="2"/>
      <c r="L50" s="2"/>
      <c r="M50" s="59">
        <f>+M51+M52+M53+M54+M55+M56+M57+M58+M59</f>
        <v>0</v>
      </c>
      <c r="N50" s="59"/>
      <c r="O50" s="59">
        <f>+O51+O52+O53+O54+O55+O56+O57+O58+O59</f>
        <v>0</v>
      </c>
      <c r="P50" s="59">
        <f>+P51+P52+P53+P54+P55+P56+P57+P58+P59</f>
        <v>0</v>
      </c>
      <c r="Q50" s="60"/>
      <c r="R50" s="59">
        <f>+R51+R52+R53+R54+R55+R56+R57+R58+R59</f>
        <v>0</v>
      </c>
    </row>
    <row r="51" spans="1:18" ht="15.75" x14ac:dyDescent="0.25">
      <c r="A51" s="45" t="s">
        <v>140</v>
      </c>
      <c r="B51" s="32" t="s">
        <v>110</v>
      </c>
      <c r="C51" s="1" t="s">
        <v>7</v>
      </c>
      <c r="D51" s="20">
        <v>130</v>
      </c>
      <c r="E51" s="1" t="s">
        <v>7</v>
      </c>
      <c r="F51" s="1" t="s">
        <v>13</v>
      </c>
      <c r="G51" s="68"/>
      <c r="H51" s="2"/>
      <c r="I51" s="2"/>
      <c r="J51" s="2"/>
      <c r="K51" s="2"/>
      <c r="L51" s="2"/>
      <c r="M51" s="59"/>
      <c r="N51" s="59"/>
      <c r="O51" s="59"/>
      <c r="P51" s="59"/>
      <c r="Q51" s="60"/>
      <c r="R51" s="59"/>
    </row>
    <row r="52" spans="1:18" ht="15.75" x14ac:dyDescent="0.25">
      <c r="A52" s="45" t="s">
        <v>141</v>
      </c>
      <c r="B52" s="32" t="s">
        <v>111</v>
      </c>
      <c r="C52" s="1" t="s">
        <v>7</v>
      </c>
      <c r="D52" s="20">
        <v>150</v>
      </c>
      <c r="E52" s="1" t="s">
        <v>7</v>
      </c>
      <c r="F52" s="1" t="s">
        <v>13</v>
      </c>
      <c r="G52" s="68"/>
      <c r="H52" s="2"/>
      <c r="I52" s="2"/>
      <c r="J52" s="2"/>
      <c r="K52" s="2"/>
      <c r="L52" s="2"/>
      <c r="M52" s="59"/>
      <c r="N52" s="59"/>
      <c r="O52" s="59"/>
      <c r="P52" s="59"/>
      <c r="Q52" s="60"/>
      <c r="R52" s="59"/>
    </row>
    <row r="53" spans="1:18" ht="15.75" x14ac:dyDescent="0.25">
      <c r="A53" s="45" t="s">
        <v>142</v>
      </c>
      <c r="B53" s="32" t="s">
        <v>112</v>
      </c>
      <c r="C53" s="1" t="s">
        <v>7</v>
      </c>
      <c r="D53" s="20">
        <v>70</v>
      </c>
      <c r="E53" s="1" t="s">
        <v>7</v>
      </c>
      <c r="F53" s="1" t="s">
        <v>13</v>
      </c>
      <c r="G53" s="68"/>
      <c r="H53" s="2"/>
      <c r="I53" s="2"/>
      <c r="J53" s="2"/>
      <c r="K53" s="2"/>
      <c r="L53" s="2"/>
      <c r="M53" s="59"/>
      <c r="N53" s="59"/>
      <c r="O53" s="59"/>
      <c r="P53" s="59"/>
      <c r="Q53" s="60"/>
      <c r="R53" s="59"/>
    </row>
    <row r="54" spans="1:18" ht="15.75" x14ac:dyDescent="0.25">
      <c r="A54" s="45" t="s">
        <v>143</v>
      </c>
      <c r="B54" s="32" t="s">
        <v>113</v>
      </c>
      <c r="C54" s="1" t="s">
        <v>7</v>
      </c>
      <c r="D54" s="20">
        <v>50</v>
      </c>
      <c r="E54" s="1" t="s">
        <v>7</v>
      </c>
      <c r="F54" s="1" t="s">
        <v>13</v>
      </c>
      <c r="G54" s="68"/>
      <c r="H54" s="2"/>
      <c r="I54" s="2"/>
      <c r="J54" s="2"/>
      <c r="K54" s="2"/>
      <c r="L54" s="2"/>
      <c r="M54" s="59"/>
      <c r="N54" s="59"/>
      <c r="O54" s="59"/>
      <c r="P54" s="59"/>
      <c r="Q54" s="60"/>
      <c r="R54" s="59"/>
    </row>
    <row r="55" spans="1:18" ht="15.75" x14ac:dyDescent="0.25">
      <c r="A55" s="45" t="s">
        <v>144</v>
      </c>
      <c r="B55" s="32" t="s">
        <v>114</v>
      </c>
      <c r="C55" s="1" t="s">
        <v>7</v>
      </c>
      <c r="D55" s="20">
        <v>50</v>
      </c>
      <c r="E55" s="1" t="s">
        <v>7</v>
      </c>
      <c r="F55" s="1" t="s">
        <v>13</v>
      </c>
      <c r="G55" s="68"/>
      <c r="H55" s="2"/>
      <c r="I55" s="2"/>
      <c r="J55" s="2"/>
      <c r="K55" s="2"/>
      <c r="L55" s="2"/>
      <c r="M55" s="59"/>
      <c r="N55" s="59"/>
      <c r="O55" s="59"/>
      <c r="P55" s="59"/>
      <c r="Q55" s="60"/>
      <c r="R55" s="59"/>
    </row>
    <row r="56" spans="1:18" ht="15.75" x14ac:dyDescent="0.25">
      <c r="A56" s="45" t="s">
        <v>145</v>
      </c>
      <c r="B56" s="32" t="s">
        <v>115</v>
      </c>
      <c r="C56" s="1" t="s">
        <v>7</v>
      </c>
      <c r="D56" s="20">
        <v>5</v>
      </c>
      <c r="E56" s="1" t="s">
        <v>7</v>
      </c>
      <c r="F56" s="1" t="s">
        <v>13</v>
      </c>
      <c r="G56" s="68"/>
      <c r="H56" s="2"/>
      <c r="I56" s="2"/>
      <c r="J56" s="2"/>
      <c r="K56" s="2"/>
      <c r="L56" s="2"/>
      <c r="M56" s="59"/>
      <c r="N56" s="59"/>
      <c r="O56" s="59"/>
      <c r="P56" s="59"/>
      <c r="Q56" s="60"/>
      <c r="R56" s="59"/>
    </row>
    <row r="57" spans="1:18" ht="15.75" x14ac:dyDescent="0.25">
      <c r="A57" s="45" t="s">
        <v>146</v>
      </c>
      <c r="B57" s="32" t="s">
        <v>116</v>
      </c>
      <c r="C57" s="1" t="s">
        <v>7</v>
      </c>
      <c r="D57" s="20">
        <v>5</v>
      </c>
      <c r="E57" s="1" t="s">
        <v>7</v>
      </c>
      <c r="F57" s="1" t="s">
        <v>13</v>
      </c>
      <c r="G57" s="68"/>
      <c r="H57" s="2"/>
      <c r="I57" s="2"/>
      <c r="J57" s="2"/>
      <c r="K57" s="2"/>
      <c r="L57" s="2"/>
      <c r="M57" s="59"/>
      <c r="N57" s="59"/>
      <c r="O57" s="59"/>
      <c r="P57" s="59"/>
      <c r="Q57" s="60"/>
      <c r="R57" s="59"/>
    </row>
    <row r="58" spans="1:18" ht="15.75" x14ac:dyDescent="0.25">
      <c r="A58" s="45" t="s">
        <v>147</v>
      </c>
      <c r="B58" s="32" t="s">
        <v>117</v>
      </c>
      <c r="C58" s="1" t="s">
        <v>7</v>
      </c>
      <c r="D58" s="20">
        <v>5</v>
      </c>
      <c r="E58" s="1" t="s">
        <v>7</v>
      </c>
      <c r="F58" s="1" t="s">
        <v>13</v>
      </c>
      <c r="G58" s="68"/>
      <c r="H58" s="2"/>
      <c r="I58" s="2"/>
      <c r="J58" s="2"/>
      <c r="K58" s="2"/>
      <c r="L58" s="2"/>
      <c r="M58" s="59"/>
      <c r="N58" s="59"/>
      <c r="O58" s="59"/>
      <c r="P58" s="59"/>
      <c r="Q58" s="60"/>
      <c r="R58" s="59"/>
    </row>
    <row r="59" spans="1:18" ht="15.75" x14ac:dyDescent="0.25">
      <c r="A59" s="45" t="s">
        <v>148</v>
      </c>
      <c r="B59" s="32" t="s">
        <v>118</v>
      </c>
      <c r="C59" s="1" t="s">
        <v>7</v>
      </c>
      <c r="D59" s="20">
        <v>5</v>
      </c>
      <c r="E59" s="1" t="s">
        <v>7</v>
      </c>
      <c r="F59" s="1" t="s">
        <v>13</v>
      </c>
      <c r="G59" s="68"/>
      <c r="H59" s="2"/>
      <c r="I59" s="2"/>
      <c r="J59" s="2"/>
      <c r="K59" s="2"/>
      <c r="L59" s="2"/>
      <c r="M59" s="59"/>
      <c r="N59" s="59"/>
      <c r="O59" s="59"/>
      <c r="P59" s="59"/>
      <c r="Q59" s="60"/>
      <c r="R59" s="59"/>
    </row>
    <row r="60" spans="1:18" s="11" customFormat="1" ht="15.75" x14ac:dyDescent="0.25">
      <c r="A60" s="46" t="s">
        <v>18</v>
      </c>
      <c r="B60" s="31" t="s">
        <v>151</v>
      </c>
      <c r="C60" s="18"/>
      <c r="D60" s="18"/>
      <c r="E60" s="18"/>
      <c r="F60" s="18"/>
      <c r="G60" s="66" t="s">
        <v>155</v>
      </c>
      <c r="H60" s="18"/>
      <c r="I60" s="18"/>
      <c r="J60" s="18"/>
      <c r="K60" s="18"/>
      <c r="L60" s="18"/>
      <c r="M60" s="64">
        <f>+M61+M62+M63</f>
        <v>0</v>
      </c>
      <c r="N60" s="64"/>
      <c r="O60" s="64">
        <f>+O61+O62+O63</f>
        <v>0</v>
      </c>
      <c r="P60" s="64">
        <f>+P61+P62+P63</f>
        <v>0</v>
      </c>
      <c r="Q60" s="64"/>
      <c r="R60" s="64">
        <f>+R61+R62+R63</f>
        <v>0</v>
      </c>
    </row>
    <row r="61" spans="1:18" ht="15.75" x14ac:dyDescent="0.25">
      <c r="A61" s="47" t="s">
        <v>56</v>
      </c>
      <c r="B61" s="37" t="s">
        <v>120</v>
      </c>
      <c r="C61" s="1"/>
      <c r="D61" s="21">
        <v>1300</v>
      </c>
      <c r="E61" s="1" t="s">
        <v>7</v>
      </c>
      <c r="F61" s="1" t="s">
        <v>13</v>
      </c>
      <c r="G61" s="68"/>
      <c r="H61" s="2"/>
      <c r="I61" s="2"/>
      <c r="J61" s="2"/>
      <c r="K61" s="2"/>
      <c r="L61" s="2"/>
      <c r="M61" s="59"/>
      <c r="N61" s="59"/>
      <c r="O61" s="59"/>
      <c r="P61" s="59"/>
      <c r="Q61" s="60"/>
      <c r="R61" s="59"/>
    </row>
    <row r="62" spans="1:18" ht="15.75" x14ac:dyDescent="0.25">
      <c r="A62" s="47" t="s">
        <v>57</v>
      </c>
      <c r="B62" s="37" t="s">
        <v>121</v>
      </c>
      <c r="C62" s="1"/>
      <c r="D62" s="2">
        <v>1300</v>
      </c>
      <c r="E62" s="1" t="s">
        <v>7</v>
      </c>
      <c r="F62" s="1" t="s">
        <v>13</v>
      </c>
      <c r="G62" s="68"/>
      <c r="H62" s="2"/>
      <c r="I62" s="2"/>
      <c r="J62" s="2"/>
      <c r="K62" s="2"/>
      <c r="L62" s="2"/>
      <c r="M62" s="59"/>
      <c r="N62" s="59"/>
      <c r="O62" s="59"/>
      <c r="P62" s="59"/>
      <c r="Q62" s="60"/>
      <c r="R62" s="59"/>
    </row>
    <row r="63" spans="1:18" ht="15.75" x14ac:dyDescent="0.25">
      <c r="A63" s="47" t="s">
        <v>123</v>
      </c>
      <c r="B63" s="37" t="s">
        <v>122</v>
      </c>
      <c r="C63" s="1"/>
      <c r="D63" s="2">
        <v>100</v>
      </c>
      <c r="E63" s="1" t="s">
        <v>7</v>
      </c>
      <c r="F63" s="1" t="s">
        <v>13</v>
      </c>
      <c r="G63" s="68"/>
      <c r="H63" s="2"/>
      <c r="I63" s="2"/>
      <c r="J63" s="2"/>
      <c r="K63" s="2"/>
      <c r="L63" s="2"/>
      <c r="M63" s="59"/>
      <c r="N63" s="59"/>
      <c r="O63" s="59"/>
      <c r="P63" s="59"/>
      <c r="Q63" s="60"/>
      <c r="R63" s="59"/>
    </row>
    <row r="64" spans="1:18" ht="26.25" x14ac:dyDescent="0.25">
      <c r="A64" s="43" t="s">
        <v>28</v>
      </c>
      <c r="B64" s="31" t="s">
        <v>62</v>
      </c>
      <c r="C64" s="17"/>
      <c r="D64" s="17"/>
      <c r="E64" s="17"/>
      <c r="F64" s="17"/>
      <c r="G64" s="74" t="s">
        <v>156</v>
      </c>
      <c r="H64" s="17"/>
      <c r="I64" s="17"/>
      <c r="J64" s="17"/>
      <c r="K64" s="17"/>
      <c r="L64" s="17"/>
      <c r="M64" s="57">
        <f>+M65+M66+M67</f>
        <v>0</v>
      </c>
      <c r="N64" s="57"/>
      <c r="O64" s="57">
        <f>+O65+O66+O67</f>
        <v>0</v>
      </c>
      <c r="P64" s="57">
        <f>+P65+P66+P67</f>
        <v>0</v>
      </c>
      <c r="Q64" s="57"/>
      <c r="R64" s="57">
        <f>+R65+R66+R67</f>
        <v>0</v>
      </c>
    </row>
    <row r="65" spans="1:18" ht="42.75" x14ac:dyDescent="0.25">
      <c r="A65" s="48" t="s">
        <v>29</v>
      </c>
      <c r="B65" s="28" t="s">
        <v>22</v>
      </c>
      <c r="C65" s="5" t="s">
        <v>7</v>
      </c>
      <c r="D65" s="2">
        <v>1570</v>
      </c>
      <c r="E65" s="1" t="s">
        <v>7</v>
      </c>
      <c r="F65" s="1" t="s">
        <v>13</v>
      </c>
      <c r="G65" s="68"/>
      <c r="H65" s="2"/>
      <c r="I65" s="2"/>
      <c r="J65" s="2"/>
      <c r="K65" s="2"/>
      <c r="L65" s="2"/>
      <c r="M65" s="59"/>
      <c r="N65" s="59"/>
      <c r="O65" s="59"/>
      <c r="P65" s="59"/>
      <c r="Q65" s="59"/>
      <c r="R65" s="59"/>
    </row>
    <row r="66" spans="1:18" ht="42.75" x14ac:dyDescent="0.25">
      <c r="A66" s="48" t="s">
        <v>30</v>
      </c>
      <c r="B66" s="28" t="s">
        <v>23</v>
      </c>
      <c r="C66" s="5" t="s">
        <v>7</v>
      </c>
      <c r="D66" s="2">
        <v>4000</v>
      </c>
      <c r="E66" s="1" t="s">
        <v>7</v>
      </c>
      <c r="F66" s="1" t="s">
        <v>13</v>
      </c>
      <c r="G66" s="68"/>
      <c r="H66" s="2"/>
      <c r="I66" s="2"/>
      <c r="J66" s="2"/>
      <c r="K66" s="2"/>
      <c r="L66" s="2"/>
      <c r="M66" s="59"/>
      <c r="N66" s="59"/>
      <c r="O66" s="59"/>
      <c r="P66" s="59"/>
      <c r="Q66" s="59"/>
      <c r="R66" s="59"/>
    </row>
    <row r="67" spans="1:18" ht="42.75" x14ac:dyDescent="0.25">
      <c r="A67" s="48" t="s">
        <v>31</v>
      </c>
      <c r="B67" s="28" t="s">
        <v>24</v>
      </c>
      <c r="C67" s="5" t="s">
        <v>7</v>
      </c>
      <c r="D67" s="2">
        <v>2430</v>
      </c>
      <c r="E67" s="1" t="s">
        <v>7</v>
      </c>
      <c r="F67" s="1" t="s">
        <v>13</v>
      </c>
      <c r="G67" s="68"/>
      <c r="H67" s="2"/>
      <c r="I67" s="2"/>
      <c r="J67" s="2"/>
      <c r="K67" s="2"/>
      <c r="L67" s="2"/>
      <c r="M67" s="59"/>
      <c r="N67" s="59"/>
      <c r="O67" s="59"/>
      <c r="P67" s="59"/>
      <c r="Q67" s="59"/>
      <c r="R67" s="59"/>
    </row>
    <row r="68" spans="1:18" ht="26.25" x14ac:dyDescent="0.25">
      <c r="A68" s="43" t="s">
        <v>48</v>
      </c>
      <c r="B68" s="31" t="s">
        <v>63</v>
      </c>
      <c r="C68" s="17"/>
      <c r="D68" s="17"/>
      <c r="E68" s="17"/>
      <c r="F68" s="17"/>
      <c r="G68" s="74" t="s">
        <v>156</v>
      </c>
      <c r="H68" s="17"/>
      <c r="I68" s="17"/>
      <c r="J68" s="17"/>
      <c r="K68" s="17"/>
      <c r="L68" s="17"/>
      <c r="M68" s="57">
        <f>+M69+M70</f>
        <v>0</v>
      </c>
      <c r="N68" s="57"/>
      <c r="O68" s="57">
        <f>+O69+O70</f>
        <v>0</v>
      </c>
      <c r="P68" s="57">
        <f>+P69+P70</f>
        <v>0</v>
      </c>
      <c r="Q68" s="57"/>
      <c r="R68" s="57">
        <f>+R69+R70</f>
        <v>0</v>
      </c>
    </row>
    <row r="69" spans="1:18" ht="29.25" x14ac:dyDescent="0.25">
      <c r="A69" s="48" t="s">
        <v>39</v>
      </c>
      <c r="B69" s="32" t="s">
        <v>138</v>
      </c>
      <c r="C69" s="5" t="s">
        <v>7</v>
      </c>
      <c r="D69" s="2">
        <v>10</v>
      </c>
      <c r="E69" s="1" t="s">
        <v>7</v>
      </c>
      <c r="F69" s="1" t="s">
        <v>13</v>
      </c>
      <c r="G69" s="68"/>
      <c r="H69" s="2"/>
      <c r="I69" s="2"/>
      <c r="J69" s="2"/>
      <c r="K69" s="2"/>
      <c r="L69" s="2"/>
      <c r="M69" s="59"/>
      <c r="N69" s="59"/>
      <c r="O69" s="59"/>
      <c r="P69" s="59"/>
      <c r="Q69" s="59"/>
      <c r="R69" s="59"/>
    </row>
    <row r="70" spans="1:18" ht="29.25" x14ac:dyDescent="0.25">
      <c r="A70" s="48" t="s">
        <v>40</v>
      </c>
      <c r="B70" s="32" t="s">
        <v>25</v>
      </c>
      <c r="C70" s="5" t="s">
        <v>7</v>
      </c>
      <c r="D70" s="2">
        <v>10</v>
      </c>
      <c r="E70" s="1" t="s">
        <v>7</v>
      </c>
      <c r="F70" s="1" t="s">
        <v>13</v>
      </c>
      <c r="G70" s="68"/>
      <c r="H70" s="2"/>
      <c r="I70" s="2"/>
      <c r="J70" s="2"/>
      <c r="K70" s="2"/>
      <c r="L70" s="2"/>
      <c r="M70" s="59"/>
      <c r="N70" s="59"/>
      <c r="O70" s="59"/>
      <c r="P70" s="59"/>
      <c r="Q70" s="59"/>
      <c r="R70" s="59"/>
    </row>
    <row r="71" spans="1:18" ht="15.75" x14ac:dyDescent="0.25">
      <c r="A71" s="43" t="s">
        <v>49</v>
      </c>
      <c r="B71" s="31" t="s">
        <v>19</v>
      </c>
      <c r="C71" s="17"/>
      <c r="D71" s="17"/>
      <c r="E71" s="17"/>
      <c r="F71" s="17"/>
      <c r="G71" s="66"/>
      <c r="H71" s="17"/>
      <c r="I71" s="17"/>
      <c r="J71" s="17"/>
      <c r="K71" s="17"/>
      <c r="L71" s="17"/>
      <c r="M71" s="57">
        <f>+M73+M74+M75</f>
        <v>0</v>
      </c>
      <c r="N71" s="57"/>
      <c r="O71" s="57">
        <f>+O73+O74+O75</f>
        <v>0</v>
      </c>
      <c r="P71" s="57">
        <f>+P73+P74+P75</f>
        <v>0</v>
      </c>
      <c r="Q71" s="57"/>
      <c r="R71" s="57">
        <f>+R73+R74+R75</f>
        <v>0</v>
      </c>
    </row>
    <row r="72" spans="1:18" s="11" customFormat="1" ht="24" customHeight="1" x14ac:dyDescent="0.25">
      <c r="A72" s="49"/>
      <c r="B72" s="35" t="s">
        <v>125</v>
      </c>
      <c r="C72" s="8"/>
      <c r="D72" s="8"/>
      <c r="E72" s="8"/>
      <c r="F72" s="8"/>
      <c r="G72" s="71"/>
      <c r="H72" s="8"/>
      <c r="I72" s="8"/>
      <c r="J72" s="8"/>
      <c r="K72" s="8"/>
      <c r="L72" s="8"/>
      <c r="M72" s="63"/>
      <c r="N72" s="63"/>
      <c r="O72" s="63"/>
      <c r="P72" s="63"/>
      <c r="Q72" s="63"/>
      <c r="R72" s="63"/>
    </row>
    <row r="73" spans="1:18" ht="15.75" x14ac:dyDescent="0.25">
      <c r="A73" s="48" t="s">
        <v>64</v>
      </c>
      <c r="B73" s="28" t="s">
        <v>44</v>
      </c>
      <c r="C73" s="1" t="s">
        <v>7</v>
      </c>
      <c r="D73" s="2">
        <v>8000</v>
      </c>
      <c r="E73" s="3" t="s">
        <v>7</v>
      </c>
      <c r="F73" s="1" t="s">
        <v>13</v>
      </c>
      <c r="G73" s="68"/>
      <c r="H73" s="2"/>
      <c r="I73" s="2"/>
      <c r="J73" s="2"/>
      <c r="K73" s="2"/>
      <c r="L73" s="2"/>
      <c r="M73" s="59"/>
      <c r="N73" s="59"/>
      <c r="O73" s="59"/>
      <c r="P73" s="59"/>
      <c r="Q73" s="59"/>
      <c r="R73" s="59"/>
    </row>
    <row r="74" spans="1:18" ht="15.75" x14ac:dyDescent="0.25">
      <c r="A74" s="48" t="s">
        <v>65</v>
      </c>
      <c r="B74" s="28" t="s">
        <v>45</v>
      </c>
      <c r="C74" s="1" t="s">
        <v>7</v>
      </c>
      <c r="D74" s="2">
        <v>8000</v>
      </c>
      <c r="E74" s="3" t="s">
        <v>7</v>
      </c>
      <c r="F74" s="1" t="s">
        <v>13</v>
      </c>
      <c r="G74" s="68"/>
      <c r="H74" s="2"/>
      <c r="I74" s="2"/>
      <c r="J74" s="2"/>
      <c r="K74" s="2"/>
      <c r="L74" s="2"/>
      <c r="M74" s="59"/>
      <c r="N74" s="59"/>
      <c r="O74" s="59"/>
      <c r="P74" s="59"/>
      <c r="Q74" s="59"/>
      <c r="R74" s="59"/>
    </row>
    <row r="75" spans="1:18" ht="15.75" x14ac:dyDescent="0.25">
      <c r="A75" s="48" t="s">
        <v>66</v>
      </c>
      <c r="B75" s="28" t="s">
        <v>46</v>
      </c>
      <c r="C75" s="1" t="s">
        <v>7</v>
      </c>
      <c r="D75" s="2">
        <v>50</v>
      </c>
      <c r="E75" s="3" t="s">
        <v>7</v>
      </c>
      <c r="F75" s="1" t="s">
        <v>13</v>
      </c>
      <c r="G75" s="68"/>
      <c r="H75" s="2"/>
      <c r="I75" s="2"/>
      <c r="J75" s="2"/>
      <c r="K75" s="2"/>
      <c r="L75" s="2"/>
      <c r="M75" s="59"/>
      <c r="N75" s="59"/>
      <c r="O75" s="59"/>
      <c r="P75" s="59"/>
      <c r="Q75" s="59"/>
      <c r="R75" s="59"/>
    </row>
    <row r="76" spans="1:18" ht="15.75" x14ac:dyDescent="0.25">
      <c r="A76" s="48"/>
      <c r="B76" s="32"/>
      <c r="C76" s="1" t="s">
        <v>7</v>
      </c>
      <c r="D76" s="2"/>
      <c r="E76" s="3"/>
      <c r="F76" s="1"/>
      <c r="G76" s="68"/>
      <c r="H76" s="2"/>
      <c r="I76" s="2"/>
      <c r="J76" s="2"/>
      <c r="K76" s="2"/>
      <c r="L76" s="2"/>
      <c r="M76" s="59"/>
      <c r="N76" s="59"/>
      <c r="O76" s="59"/>
      <c r="P76" s="59"/>
      <c r="Q76" s="59"/>
      <c r="R76" s="59"/>
    </row>
    <row r="77" spans="1:18" x14ac:dyDescent="0.2">
      <c r="B77" s="38"/>
      <c r="C77" s="13"/>
      <c r="D77" s="13"/>
      <c r="E77" s="13"/>
      <c r="F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</row>
    <row r="78" spans="1:18" x14ac:dyDescent="0.2">
      <c r="A78" s="50" t="s">
        <v>74</v>
      </c>
    </row>
    <row r="79" spans="1:18" x14ac:dyDescent="0.2">
      <c r="A79" s="41" t="s">
        <v>83</v>
      </c>
    </row>
    <row r="80" spans="1:18" x14ac:dyDescent="0.2">
      <c r="A80" s="41" t="s">
        <v>149</v>
      </c>
      <c r="B80" s="39"/>
    </row>
    <row r="81" spans="1:1" x14ac:dyDescent="0.2">
      <c r="A81" s="41" t="s">
        <v>85</v>
      </c>
    </row>
    <row r="82" spans="1:1" x14ac:dyDescent="0.2">
      <c r="A82" s="41" t="s">
        <v>150</v>
      </c>
    </row>
    <row r="83" spans="1:1" x14ac:dyDescent="0.2">
      <c r="A83" s="41" t="s">
        <v>84</v>
      </c>
    </row>
    <row r="84" spans="1:1" x14ac:dyDescent="0.2">
      <c r="A84" s="41" t="s">
        <v>81</v>
      </c>
    </row>
  </sheetData>
  <pageMargins left="0.23622047244094491" right="0.23622047244094491" top="0.74803149606299213" bottom="0.74803149606299213" header="0.31496062992125984" footer="0.31496062992125984"/>
  <pageSetup paperSize="8" scale="56" firstPageNumber="0" fitToHeight="0" orientation="landscape" r:id="rId1"/>
  <headerFooter>
    <oddHeader>&amp;F</oddHeader>
    <oddFooter>&amp;L&amp;A&amp;R&amp;D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B2" sqref="B2"/>
    </sheetView>
  </sheetViews>
  <sheetFormatPr defaultRowHeight="15" x14ac:dyDescent="0.25"/>
  <cols>
    <col min="2" max="2" width="15.7109375" customWidth="1"/>
    <col min="4" max="5" width="15.7109375" customWidth="1"/>
    <col min="7" max="7" width="15.7109375" customWidth="1"/>
  </cols>
  <sheetData>
    <row r="1" spans="1:7" ht="54" customHeight="1" x14ac:dyDescent="0.25">
      <c r="A1" s="22"/>
      <c r="B1" s="26" t="s">
        <v>98</v>
      </c>
      <c r="C1" s="27" t="s">
        <v>9</v>
      </c>
      <c r="D1" s="26" t="s">
        <v>99</v>
      </c>
      <c r="E1" s="26" t="s">
        <v>100</v>
      </c>
      <c r="F1" s="27" t="s">
        <v>9</v>
      </c>
      <c r="G1" s="26" t="s">
        <v>101</v>
      </c>
    </row>
    <row r="2" spans="1:7" x14ac:dyDescent="0.25">
      <c r="A2" s="23" t="s">
        <v>92</v>
      </c>
      <c r="B2" s="23"/>
      <c r="C2" s="23"/>
      <c r="D2" s="23"/>
      <c r="E2" s="24"/>
      <c r="F2" s="25"/>
      <c r="G2" s="25"/>
    </row>
    <row r="3" spans="1:7" x14ac:dyDescent="0.25">
      <c r="A3" s="23" t="s">
        <v>93</v>
      </c>
      <c r="B3" s="23"/>
      <c r="C3" s="23"/>
      <c r="D3" s="23"/>
      <c r="E3" s="24"/>
      <c r="F3" s="25"/>
      <c r="G3" s="25"/>
    </row>
    <row r="4" spans="1:7" x14ac:dyDescent="0.25">
      <c r="A4" s="23" t="s">
        <v>94</v>
      </c>
      <c r="B4" s="23"/>
      <c r="C4" s="23"/>
      <c r="D4" s="23"/>
      <c r="E4" s="24"/>
      <c r="F4" s="25"/>
      <c r="G4" s="25"/>
    </row>
    <row r="5" spans="1:7" x14ac:dyDescent="0.25">
      <c r="A5" s="23" t="s">
        <v>95</v>
      </c>
      <c r="B5" s="23"/>
      <c r="C5" s="23"/>
      <c r="D5" s="23"/>
      <c r="E5" s="24"/>
      <c r="F5" s="25"/>
      <c r="G5" s="25"/>
    </row>
    <row r="6" spans="1:7" x14ac:dyDescent="0.25">
      <c r="A6" s="23" t="s">
        <v>96</v>
      </c>
      <c r="B6" s="23"/>
      <c r="C6" s="23"/>
      <c r="D6" s="23"/>
      <c r="E6" s="24"/>
      <c r="F6" s="25"/>
      <c r="G6" s="25"/>
    </row>
    <row r="7" spans="1:7" x14ac:dyDescent="0.25">
      <c r="A7" s="23" t="s">
        <v>97</v>
      </c>
      <c r="B7" s="23"/>
      <c r="C7" s="23"/>
      <c r="D7" s="23"/>
      <c r="E7" s="24"/>
      <c r="F7" s="25"/>
      <c r="G7" s="2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295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OBR 3A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Biljana Bikarević</dc:creator>
  <dc:description/>
  <cp:lastModifiedBy>Mateja Gornik</cp:lastModifiedBy>
  <cp:revision>3</cp:revision>
  <cp:lastPrinted>2022-04-18T06:23:14Z</cp:lastPrinted>
  <dcterms:created xsi:type="dcterms:W3CDTF">2020-01-14T13:20:19Z</dcterms:created>
  <dcterms:modified xsi:type="dcterms:W3CDTF">2022-09-08T06:18:54Z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